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01"/>
  <workbookPr/>
  <mc:AlternateContent xmlns:mc="http://schemas.openxmlformats.org/markup-compatibility/2006">
    <mc:Choice Requires="x15">
      <x15ac:absPath xmlns:x15ac="http://schemas.microsoft.com/office/spreadsheetml/2010/11/ac" url="C:\Users\Markova.EA\Desktop\3 квартал 30.10.2025\Отчет по ИП2025 по кварталам\3 квартал\3 квартал ИП2025\"/>
    </mc:Choice>
  </mc:AlternateContent>
  <xr:revisionPtr revIDLastSave="0" documentId="13_ncr:1_{78B0D4FE-2C9F-488E-AB64-11DD695131F5}" xr6:coauthVersionLast="47" xr6:coauthVersionMax="47" xr10:uidLastSave="{00000000-0000-0000-0000-000000000000}"/>
  <bookViews>
    <workbookView xWindow="780" yWindow="780" windowWidth="23625" windowHeight="14130" tabRatio="202" xr2:uid="{00000000-000D-0000-FFFF-FFFF00000000}"/>
  </bookViews>
  <sheets>
    <sheet name="Ф17" sheetId="1" r:id="rId1"/>
  </sheets>
  <definedNames>
    <definedName name="_xlnm._FilterDatabase" localSheetId="0" hidden="1">Ф17!$E$17:$G$17</definedName>
    <definedName name="Print_Area_0" localSheetId="0">Ф17!$A$1:$BC$84</definedName>
    <definedName name="Print_Area_0_0" localSheetId="0">Ф17!$A$1:$BC$84</definedName>
    <definedName name="Print_Area_0_0_0" localSheetId="0">Ф17!$A$1:$BC$84</definedName>
    <definedName name="Print_Area_0_0_0_0" localSheetId="0">Ф17!$A$1:$BC$84</definedName>
    <definedName name="Print_Area_0_0_0_0_0" localSheetId="0">Ф17!$A$1:$BC$84</definedName>
    <definedName name="Print_Area_0_0_0_0_0_0" localSheetId="0">Ф17!$A$1:$BC$84</definedName>
    <definedName name="Print_Area_0_0_0_0_0_0_0" localSheetId="0">Ф17!$A$1:$BC$84</definedName>
    <definedName name="Print_Area_0_0_0_0_0_0_0_0" localSheetId="0">Ф17!$A$1:$BC$84</definedName>
    <definedName name="Print_Area_0_0_0_0_0_0_0_0_0" localSheetId="0">Ф17!$A$1:$BC$84</definedName>
    <definedName name="Print_Area_0_0_0_0_0_0_0_0_0_0" localSheetId="0">Ф17!$A$1:$BC$84</definedName>
    <definedName name="Print_Area_0_0_0_0_0_0_0_0_0_0_0" localSheetId="0">Ф17!$A$1:$BC$84</definedName>
    <definedName name="_xlnm.Print_Area" localSheetId="0">Ф17!$A$1:$BF$143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W119" i="1" l="1"/>
  <c r="AW128" i="1"/>
  <c r="AW98" i="1"/>
  <c r="AW97" i="1" s="1"/>
  <c r="AW99" i="1"/>
  <c r="AW76" i="1"/>
  <c r="AW60" i="1"/>
  <c r="AR97" i="1" l="1"/>
  <c r="AQ97" i="1"/>
  <c r="AP97" i="1"/>
  <c r="AO97" i="1"/>
  <c r="AN97" i="1"/>
  <c r="AM97" i="1"/>
  <c r="AL97" i="1"/>
  <c r="AK97" i="1"/>
  <c r="AJ97" i="1" s="1"/>
  <c r="AI97" i="1"/>
  <c r="AH97" i="1"/>
  <c r="AG97" i="1"/>
  <c r="AR41" i="1"/>
  <c r="AK119" i="1"/>
  <c r="AL119" i="1"/>
  <c r="AM119" i="1"/>
  <c r="AN119" i="1"/>
  <c r="AQ119" i="1"/>
  <c r="AP119" i="1"/>
  <c r="AR119" i="1"/>
  <c r="AR111" i="1"/>
  <c r="AR110" i="1"/>
  <c r="AR23" i="1" s="1"/>
  <c r="AS119" i="1"/>
  <c r="AR32" i="1"/>
  <c r="AM135" i="1"/>
  <c r="AM131" i="1" s="1"/>
  <c r="AS128" i="1"/>
  <c r="AP128" i="1"/>
  <c r="AQ128" i="1"/>
  <c r="AO128" i="1"/>
  <c r="AR128" i="1"/>
  <c r="AK99" i="1"/>
  <c r="AL99" i="1"/>
  <c r="AM98" i="1"/>
  <c r="AP98" i="1"/>
  <c r="AQ98" i="1"/>
  <c r="AS98" i="1"/>
  <c r="AR98" i="1"/>
  <c r="AS76" i="1"/>
  <c r="AP76" i="1"/>
  <c r="AQ76" i="1"/>
  <c r="AR76" i="1"/>
  <c r="AP60" i="1"/>
  <c r="AQ60" i="1"/>
  <c r="AS60" i="1"/>
  <c r="AR60" i="1"/>
  <c r="T31" i="1"/>
  <c r="AY27" i="1"/>
  <c r="AT27" i="1"/>
  <c r="AJ27" i="1"/>
  <c r="BC27" i="1"/>
  <c r="BB27" i="1"/>
  <c r="BA27" i="1"/>
  <c r="AZ27" i="1"/>
  <c r="AX27" i="1"/>
  <c r="AW27" i="1"/>
  <c r="AV27" i="1"/>
  <c r="AU27" i="1"/>
  <c r="AS27" i="1"/>
  <c r="AQ27" i="1"/>
  <c r="AP27" i="1"/>
  <c r="AN27" i="1"/>
  <c r="AM27" i="1"/>
  <c r="AL27" i="1"/>
  <c r="AK27" i="1"/>
  <c r="Y30" i="1"/>
  <c r="Z27" i="1"/>
  <c r="AA27" i="1"/>
  <c r="AB27" i="1"/>
  <c r="AC27" i="1"/>
  <c r="BC31" i="1"/>
  <c r="BB31" i="1"/>
  <c r="BA31" i="1"/>
  <c r="AZ31" i="1"/>
  <c r="AY31" i="1"/>
  <c r="AX31" i="1"/>
  <c r="AW31" i="1"/>
  <c r="AV31" i="1"/>
  <c r="AG31" i="1" s="1"/>
  <c r="AU31" i="1"/>
  <c r="AT31" i="1"/>
  <c r="AS31" i="1"/>
  <c r="AQ31" i="1"/>
  <c r="AP31" i="1"/>
  <c r="AN31" i="1"/>
  <c r="AI31" i="1" s="1"/>
  <c r="AM31" i="1"/>
  <c r="AL31" i="1"/>
  <c r="AK31" i="1"/>
  <c r="AJ31" i="1"/>
  <c r="AF31" i="1"/>
  <c r="AC31" i="1"/>
  <c r="AB31" i="1"/>
  <c r="H31" i="1" s="1"/>
  <c r="E31" i="1" s="1"/>
  <c r="D31" i="1" s="1"/>
  <c r="AA31" i="1"/>
  <c r="Z31" i="1"/>
  <c r="Y31" i="1" s="1"/>
  <c r="I31" i="1"/>
  <c r="G31" i="1"/>
  <c r="F31" i="1"/>
  <c r="AK35" i="1"/>
  <c r="AL35" i="1"/>
  <c r="AM35" i="1"/>
  <c r="AN35" i="1"/>
  <c r="AI35" i="1" s="1"/>
  <c r="AO35" i="1"/>
  <c r="AP35" i="1"/>
  <c r="AQ35" i="1"/>
  <c r="AR35" i="1"/>
  <c r="AS35" i="1"/>
  <c r="AT35" i="1"/>
  <c r="AU35" i="1"/>
  <c r="AV35" i="1"/>
  <c r="AG35" i="1" s="1"/>
  <c r="AW35" i="1"/>
  <c r="AX35" i="1"/>
  <c r="AY35" i="1"/>
  <c r="AZ35" i="1"/>
  <c r="BA35" i="1"/>
  <c r="BB35" i="1"/>
  <c r="BC35" i="1"/>
  <c r="AJ35" i="1"/>
  <c r="Z35" i="1"/>
  <c r="AA35" i="1"/>
  <c r="AC35" i="1"/>
  <c r="AB35" i="1"/>
  <c r="H35" i="1" s="1"/>
  <c r="AJ30" i="1"/>
  <c r="AH35" i="1"/>
  <c r="I35" i="1"/>
  <c r="G35" i="1"/>
  <c r="AX36" i="1"/>
  <c r="AY36" i="1"/>
  <c r="AZ36" i="1"/>
  <c r="BA36" i="1"/>
  <c r="AG36" i="1" s="1"/>
  <c r="BB36" i="1"/>
  <c r="BC36" i="1"/>
  <c r="AK36" i="1"/>
  <c r="AL36" i="1"/>
  <c r="AM36" i="1"/>
  <c r="AN36" i="1"/>
  <c r="AI36" i="1" s="1"/>
  <c r="AO36" i="1"/>
  <c r="AP36" i="1"/>
  <c r="AQ36" i="1"/>
  <c r="AR36" i="1"/>
  <c r="AH36" i="1" s="1"/>
  <c r="AS36" i="1"/>
  <c r="AT36" i="1"/>
  <c r="AU36" i="1"/>
  <c r="AV36" i="1"/>
  <c r="AW36" i="1"/>
  <c r="AJ36" i="1"/>
  <c r="Z36" i="1"/>
  <c r="AA36" i="1"/>
  <c r="AC36" i="1"/>
  <c r="AB36" i="1"/>
  <c r="H36" i="1" s="1"/>
  <c r="AF36" i="1"/>
  <c r="Y36" i="1"/>
  <c r="I36" i="1"/>
  <c r="G36" i="1"/>
  <c r="BC32" i="1"/>
  <c r="BB32" i="1"/>
  <c r="BA32" i="1"/>
  <c r="AZ32" i="1"/>
  <c r="AY32" i="1" s="1"/>
  <c r="AX32" i="1"/>
  <c r="AW32" i="1"/>
  <c r="AV32" i="1"/>
  <c r="AG32" i="1" s="1"/>
  <c r="AU32" i="1"/>
  <c r="AT32" i="1" s="1"/>
  <c r="AS32" i="1"/>
  <c r="AQ32" i="1"/>
  <c r="AP32" i="1"/>
  <c r="AN32" i="1"/>
  <c r="AI32" i="1" s="1"/>
  <c r="AM32" i="1"/>
  <c r="AL32" i="1"/>
  <c r="AK32" i="1"/>
  <c r="AJ32" i="1"/>
  <c r="AF32" i="1"/>
  <c r="AC32" i="1"/>
  <c r="AB32" i="1"/>
  <c r="H32" i="1" s="1"/>
  <c r="AA32" i="1"/>
  <c r="Z32" i="1"/>
  <c r="Y32" i="1" s="1"/>
  <c r="I32" i="1"/>
  <c r="G32" i="1"/>
  <c r="BC33" i="1"/>
  <c r="BB33" i="1"/>
  <c r="BA33" i="1"/>
  <c r="AZ33" i="1"/>
  <c r="AY33" i="1" s="1"/>
  <c r="AX33" i="1"/>
  <c r="AW33" i="1"/>
  <c r="AV33" i="1"/>
  <c r="AG33" i="1" s="1"/>
  <c r="AU33" i="1"/>
  <c r="AT33" i="1" s="1"/>
  <c r="AS33" i="1"/>
  <c r="AR33" i="1"/>
  <c r="AH33" i="1" s="1"/>
  <c r="AQ33" i="1"/>
  <c r="AP33" i="1"/>
  <c r="AN33" i="1"/>
  <c r="AI33" i="1" s="1"/>
  <c r="AM33" i="1"/>
  <c r="AL33" i="1"/>
  <c r="AK33" i="1"/>
  <c r="AF33" i="1"/>
  <c r="AC33" i="1"/>
  <c r="AB33" i="1"/>
  <c r="H33" i="1" s="1"/>
  <c r="AA33" i="1"/>
  <c r="Z33" i="1"/>
  <c r="Y33" i="1" s="1"/>
  <c r="I33" i="1"/>
  <c r="G33" i="1"/>
  <c r="BC39" i="1"/>
  <c r="BB39" i="1"/>
  <c r="AY39" i="1" s="1"/>
  <c r="BA39" i="1"/>
  <c r="AZ39" i="1"/>
  <c r="AX39" i="1"/>
  <c r="AW39" i="1"/>
  <c r="AV39" i="1"/>
  <c r="AU39" i="1"/>
  <c r="AT39" i="1"/>
  <c r="AS39" i="1"/>
  <c r="AR39" i="1"/>
  <c r="AQ39" i="1"/>
  <c r="AP39" i="1"/>
  <c r="AO39" i="1" s="1"/>
  <c r="AN39" i="1"/>
  <c r="AM39" i="1"/>
  <c r="AL39" i="1"/>
  <c r="AG39" i="1" s="1"/>
  <c r="AK39" i="1"/>
  <c r="AI39" i="1"/>
  <c r="AH39" i="1"/>
  <c r="AC39" i="1"/>
  <c r="AB39" i="1"/>
  <c r="AA39" i="1"/>
  <c r="Z39" i="1"/>
  <c r="Y39" i="1" s="1"/>
  <c r="I39" i="1"/>
  <c r="H39" i="1"/>
  <c r="G39" i="1"/>
  <c r="I27" i="1"/>
  <c r="AY34" i="1"/>
  <c r="AT34" i="1"/>
  <c r="AO34" i="1"/>
  <c r="AJ34" i="1"/>
  <c r="AI34" i="1"/>
  <c r="AH34" i="1"/>
  <c r="AG34" i="1"/>
  <c r="AF34" i="1"/>
  <c r="Y34" i="1"/>
  <c r="I34" i="1"/>
  <c r="H34" i="1"/>
  <c r="G34" i="1"/>
  <c r="F34" i="1"/>
  <c r="AY38" i="1"/>
  <c r="AT38" i="1"/>
  <c r="AO38" i="1"/>
  <c r="AJ38" i="1"/>
  <c r="AI38" i="1"/>
  <c r="AH38" i="1"/>
  <c r="AG38" i="1"/>
  <c r="AF38" i="1"/>
  <c r="Y38" i="1"/>
  <c r="I38" i="1"/>
  <c r="H38" i="1"/>
  <c r="G38" i="1"/>
  <c r="F38" i="1"/>
  <c r="AY37" i="1"/>
  <c r="AT37" i="1"/>
  <c r="AO37" i="1"/>
  <c r="AJ37" i="1"/>
  <c r="AI37" i="1"/>
  <c r="AH37" i="1"/>
  <c r="AG37" i="1"/>
  <c r="AF37" i="1"/>
  <c r="Y37" i="1"/>
  <c r="I37" i="1"/>
  <c r="H37" i="1"/>
  <c r="G37" i="1"/>
  <c r="F37" i="1"/>
  <c r="AY40" i="1"/>
  <c r="AT40" i="1"/>
  <c r="AO40" i="1"/>
  <c r="AJ40" i="1"/>
  <c r="AI40" i="1"/>
  <c r="AH40" i="1"/>
  <c r="AG40" i="1"/>
  <c r="AF40" i="1"/>
  <c r="Y40" i="1"/>
  <c r="I40" i="1"/>
  <c r="H40" i="1"/>
  <c r="G40" i="1"/>
  <c r="F40" i="1"/>
  <c r="AM76" i="1"/>
  <c r="AM60" i="1"/>
  <c r="AF97" i="1" l="1"/>
  <c r="AE97" i="1" s="1"/>
  <c r="AE34" i="1"/>
  <c r="AD34" i="1" s="1"/>
  <c r="AO32" i="1"/>
  <c r="AO31" i="1" s="1"/>
  <c r="Y35" i="1"/>
  <c r="AF35" i="1"/>
  <c r="AE35" i="1" s="1"/>
  <c r="AD35" i="1" s="1"/>
  <c r="F35" i="1"/>
  <c r="E35" i="1" s="1"/>
  <c r="D35" i="1" s="1"/>
  <c r="AE36" i="1"/>
  <c r="AD36" i="1" s="1"/>
  <c r="F36" i="1"/>
  <c r="E36" i="1" s="1"/>
  <c r="D36" i="1" s="1"/>
  <c r="F32" i="1"/>
  <c r="E32" i="1" s="1"/>
  <c r="D32" i="1" s="1"/>
  <c r="AE33" i="1"/>
  <c r="AD33" i="1" s="1"/>
  <c r="AJ33" i="1"/>
  <c r="F33" i="1"/>
  <c r="E33" i="1" s="1"/>
  <c r="D33" i="1" s="1"/>
  <c r="AO33" i="1"/>
  <c r="AF39" i="1"/>
  <c r="AE39" i="1" s="1"/>
  <c r="AD39" i="1" s="1"/>
  <c r="AJ39" i="1"/>
  <c r="F39" i="1"/>
  <c r="E39" i="1" s="1"/>
  <c r="D39" i="1" s="1"/>
  <c r="E38" i="1"/>
  <c r="D38" i="1" s="1"/>
  <c r="AE40" i="1"/>
  <c r="AD40" i="1" s="1"/>
  <c r="E34" i="1"/>
  <c r="D34" i="1" s="1"/>
  <c r="AE37" i="1"/>
  <c r="AD37" i="1" s="1"/>
  <c r="AE38" i="1"/>
  <c r="AD38" i="1" s="1"/>
  <c r="E40" i="1"/>
  <c r="D40" i="1" s="1"/>
  <c r="E37" i="1"/>
  <c r="D37" i="1" s="1"/>
  <c r="F137" i="1"/>
  <c r="G137" i="1"/>
  <c r="H137" i="1"/>
  <c r="I137" i="1"/>
  <c r="F138" i="1"/>
  <c r="G138" i="1"/>
  <c r="H138" i="1"/>
  <c r="I138" i="1"/>
  <c r="F121" i="1"/>
  <c r="G121" i="1"/>
  <c r="H121" i="1"/>
  <c r="I121" i="1"/>
  <c r="F122" i="1"/>
  <c r="G122" i="1"/>
  <c r="H122" i="1"/>
  <c r="I122" i="1"/>
  <c r="F123" i="1"/>
  <c r="G123" i="1"/>
  <c r="H123" i="1"/>
  <c r="I123" i="1"/>
  <c r="F124" i="1"/>
  <c r="G124" i="1"/>
  <c r="H124" i="1"/>
  <c r="I124" i="1"/>
  <c r="F125" i="1"/>
  <c r="G125" i="1"/>
  <c r="H125" i="1"/>
  <c r="I125" i="1"/>
  <c r="F113" i="1"/>
  <c r="G113" i="1"/>
  <c r="H113" i="1"/>
  <c r="I113" i="1"/>
  <c r="F114" i="1"/>
  <c r="G114" i="1"/>
  <c r="H114" i="1"/>
  <c r="I114" i="1"/>
  <c r="F115" i="1"/>
  <c r="G115" i="1"/>
  <c r="H115" i="1"/>
  <c r="I115" i="1"/>
  <c r="F116" i="1"/>
  <c r="G116" i="1"/>
  <c r="H116" i="1"/>
  <c r="I116" i="1"/>
  <c r="F117" i="1"/>
  <c r="G117" i="1"/>
  <c r="H117" i="1"/>
  <c r="I117" i="1"/>
  <c r="F78" i="1"/>
  <c r="G78" i="1"/>
  <c r="H78" i="1"/>
  <c r="I78" i="1"/>
  <c r="F79" i="1"/>
  <c r="G79" i="1"/>
  <c r="H79" i="1"/>
  <c r="I79" i="1"/>
  <c r="F80" i="1"/>
  <c r="G80" i="1"/>
  <c r="H80" i="1"/>
  <c r="I80" i="1"/>
  <c r="F62" i="1"/>
  <c r="G62" i="1"/>
  <c r="H62" i="1"/>
  <c r="I62" i="1"/>
  <c r="F63" i="1"/>
  <c r="G63" i="1"/>
  <c r="H63" i="1"/>
  <c r="I63" i="1"/>
  <c r="F64" i="1"/>
  <c r="G64" i="1"/>
  <c r="H64" i="1"/>
  <c r="I64" i="1"/>
  <c r="F65" i="1"/>
  <c r="G65" i="1"/>
  <c r="H65" i="1"/>
  <c r="I65" i="1"/>
  <c r="F66" i="1"/>
  <c r="G66" i="1"/>
  <c r="H66" i="1"/>
  <c r="I66" i="1"/>
  <c r="F67" i="1"/>
  <c r="G67" i="1"/>
  <c r="H67" i="1"/>
  <c r="I67" i="1"/>
  <c r="F68" i="1"/>
  <c r="G68" i="1"/>
  <c r="H68" i="1"/>
  <c r="I68" i="1"/>
  <c r="F69" i="1"/>
  <c r="G69" i="1"/>
  <c r="H69" i="1"/>
  <c r="I69" i="1"/>
  <c r="F70" i="1"/>
  <c r="G70" i="1"/>
  <c r="H70" i="1"/>
  <c r="I70" i="1"/>
  <c r="F71" i="1"/>
  <c r="G71" i="1"/>
  <c r="H71" i="1"/>
  <c r="I71" i="1"/>
  <c r="F72" i="1"/>
  <c r="G72" i="1"/>
  <c r="H72" i="1"/>
  <c r="I72" i="1"/>
  <c r="F73" i="1"/>
  <c r="G73" i="1"/>
  <c r="H73" i="1"/>
  <c r="I73" i="1"/>
  <c r="F59" i="1"/>
  <c r="G59" i="1"/>
  <c r="H59" i="1"/>
  <c r="I59" i="1"/>
  <c r="F50" i="1"/>
  <c r="G50" i="1"/>
  <c r="H50" i="1"/>
  <c r="I50" i="1"/>
  <c r="F51" i="1"/>
  <c r="G51" i="1"/>
  <c r="H51" i="1"/>
  <c r="I51" i="1"/>
  <c r="F52" i="1"/>
  <c r="G52" i="1"/>
  <c r="H52" i="1"/>
  <c r="I52" i="1"/>
  <c r="F53" i="1"/>
  <c r="G53" i="1"/>
  <c r="H53" i="1"/>
  <c r="I53" i="1"/>
  <c r="F54" i="1"/>
  <c r="G54" i="1"/>
  <c r="H54" i="1"/>
  <c r="I54" i="1"/>
  <c r="F55" i="1"/>
  <c r="G55" i="1"/>
  <c r="H55" i="1"/>
  <c r="I55" i="1"/>
  <c r="F56" i="1"/>
  <c r="G56" i="1"/>
  <c r="H56" i="1"/>
  <c r="I56" i="1"/>
  <c r="F57" i="1"/>
  <c r="G57" i="1"/>
  <c r="H57" i="1"/>
  <c r="I57" i="1"/>
  <c r="F58" i="1"/>
  <c r="G58" i="1"/>
  <c r="H58" i="1"/>
  <c r="I58" i="1"/>
  <c r="F45" i="1"/>
  <c r="G45" i="1"/>
  <c r="H45" i="1"/>
  <c r="I45" i="1"/>
  <c r="BC132" i="1"/>
  <c r="BB132" i="1"/>
  <c r="BA132" i="1"/>
  <c r="AZ132" i="1"/>
  <c r="AX132" i="1"/>
  <c r="AW132" i="1"/>
  <c r="AV132" i="1"/>
  <c r="AG132" i="1" s="1"/>
  <c r="AU132" i="1"/>
  <c r="AS132" i="1"/>
  <c r="AI132" i="1" s="1"/>
  <c r="AR132" i="1"/>
  <c r="AJ132" i="1"/>
  <c r="AB132" i="1"/>
  <c r="AA132" i="1"/>
  <c r="Z132" i="1"/>
  <c r="Y137" i="1"/>
  <c r="AF137" i="1"/>
  <c r="AG137" i="1"/>
  <c r="AH137" i="1"/>
  <c r="AI137" i="1"/>
  <c r="AJ137" i="1"/>
  <c r="AO137" i="1"/>
  <c r="AT137" i="1"/>
  <c r="AY137" i="1"/>
  <c r="Y138" i="1"/>
  <c r="AF138" i="1"/>
  <c r="AG138" i="1"/>
  <c r="AH138" i="1"/>
  <c r="AI138" i="1"/>
  <c r="AJ138" i="1"/>
  <c r="AO138" i="1"/>
  <c r="AT138" i="1"/>
  <c r="AY138" i="1"/>
  <c r="Y139" i="1"/>
  <c r="AF139" i="1"/>
  <c r="AG139" i="1"/>
  <c r="AH139" i="1"/>
  <c r="AI139" i="1"/>
  <c r="AJ139" i="1"/>
  <c r="AO139" i="1"/>
  <c r="AT139" i="1"/>
  <c r="AY139" i="1"/>
  <c r="Y140" i="1"/>
  <c r="AF140" i="1"/>
  <c r="AG140" i="1"/>
  <c r="AH140" i="1"/>
  <c r="AI140" i="1"/>
  <c r="AJ140" i="1"/>
  <c r="AO140" i="1"/>
  <c r="AT140" i="1"/>
  <c r="AY140" i="1"/>
  <c r="AH32" i="1" l="1"/>
  <c r="AE32" i="1" s="1"/>
  <c r="AD32" i="1" s="1"/>
  <c r="AR31" i="1"/>
  <c r="AE140" i="1"/>
  <c r="AD140" i="1" s="1"/>
  <c r="AE137" i="1"/>
  <c r="AD137" i="1" s="1"/>
  <c r="AF132" i="1"/>
  <c r="AO132" i="1"/>
  <c r="E138" i="1"/>
  <c r="D138" i="1" s="1"/>
  <c r="E72" i="1"/>
  <c r="D72" i="1" s="1"/>
  <c r="E70" i="1"/>
  <c r="D70" i="1" s="1"/>
  <c r="E68" i="1"/>
  <c r="D68" i="1" s="1"/>
  <c r="E66" i="1"/>
  <c r="D66" i="1" s="1"/>
  <c r="E64" i="1"/>
  <c r="D64" i="1" s="1"/>
  <c r="E115" i="1"/>
  <c r="D115" i="1" s="1"/>
  <c r="E113" i="1"/>
  <c r="D113" i="1" s="1"/>
  <c r="E125" i="1"/>
  <c r="D125" i="1" s="1"/>
  <c r="E123" i="1"/>
  <c r="D123" i="1" s="1"/>
  <c r="E121" i="1"/>
  <c r="D121" i="1" s="1"/>
  <c r="E137" i="1"/>
  <c r="D137" i="1" s="1"/>
  <c r="E45" i="1"/>
  <c r="D45" i="1" s="1"/>
  <c r="E57" i="1"/>
  <c r="D57" i="1" s="1"/>
  <c r="E55" i="1"/>
  <c r="D55" i="1" s="1"/>
  <c r="E53" i="1"/>
  <c r="D53" i="1" s="1"/>
  <c r="E51" i="1"/>
  <c r="D51" i="1" s="1"/>
  <c r="E59" i="1"/>
  <c r="D59" i="1" s="1"/>
  <c r="E80" i="1"/>
  <c r="D80" i="1" s="1"/>
  <c r="E78" i="1"/>
  <c r="D78" i="1" s="1"/>
  <c r="E73" i="1"/>
  <c r="D73" i="1" s="1"/>
  <c r="E71" i="1"/>
  <c r="D71" i="1" s="1"/>
  <c r="E69" i="1"/>
  <c r="D69" i="1" s="1"/>
  <c r="E67" i="1"/>
  <c r="D67" i="1" s="1"/>
  <c r="E65" i="1"/>
  <c r="D65" i="1" s="1"/>
  <c r="E63" i="1"/>
  <c r="D63" i="1" s="1"/>
  <c r="E79" i="1"/>
  <c r="D79" i="1" s="1"/>
  <c r="E116" i="1"/>
  <c r="D116" i="1" s="1"/>
  <c r="E114" i="1"/>
  <c r="D114" i="1" s="1"/>
  <c r="E124" i="1"/>
  <c r="D124" i="1" s="1"/>
  <c r="E122" i="1"/>
  <c r="D122" i="1" s="1"/>
  <c r="E117" i="1"/>
  <c r="D117" i="1" s="1"/>
  <c r="AH132" i="1"/>
  <c r="AE132" i="1" s="1"/>
  <c r="AD132" i="1" s="1"/>
  <c r="E58" i="1"/>
  <c r="D58" i="1" s="1"/>
  <c r="E56" i="1"/>
  <c r="D56" i="1" s="1"/>
  <c r="E54" i="1"/>
  <c r="D54" i="1" s="1"/>
  <c r="E52" i="1"/>
  <c r="D52" i="1" s="1"/>
  <c r="E50" i="1"/>
  <c r="D50" i="1" s="1"/>
  <c r="E62" i="1"/>
  <c r="D62" i="1" s="1"/>
  <c r="AE139" i="1"/>
  <c r="AD139" i="1" s="1"/>
  <c r="AE138" i="1"/>
  <c r="AD138" i="1" s="1"/>
  <c r="AH31" i="1" l="1"/>
  <c r="AE31" i="1" s="1"/>
  <c r="AD31" i="1" s="1"/>
  <c r="AR27" i="1"/>
  <c r="AO27" i="1" s="1"/>
  <c r="Y121" i="1"/>
  <c r="AF121" i="1"/>
  <c r="AG121" i="1"/>
  <c r="AH121" i="1"/>
  <c r="AI121" i="1"/>
  <c r="AJ121" i="1"/>
  <c r="AO121" i="1"/>
  <c r="AT121" i="1"/>
  <c r="AY121" i="1"/>
  <c r="Y122" i="1"/>
  <c r="AF122" i="1"/>
  <c r="AG122" i="1"/>
  <c r="AH122" i="1"/>
  <c r="AI122" i="1"/>
  <c r="AJ122" i="1"/>
  <c r="AO122" i="1"/>
  <c r="AT122" i="1"/>
  <c r="AY122" i="1"/>
  <c r="Y123" i="1"/>
  <c r="AF123" i="1"/>
  <c r="AG123" i="1"/>
  <c r="AH123" i="1"/>
  <c r="AI123" i="1"/>
  <c r="AJ123" i="1"/>
  <c r="AO123" i="1"/>
  <c r="AT123" i="1"/>
  <c r="AY123" i="1"/>
  <c r="Y124" i="1"/>
  <c r="AF124" i="1"/>
  <c r="AG124" i="1"/>
  <c r="AH124" i="1"/>
  <c r="AI124" i="1"/>
  <c r="AJ124" i="1"/>
  <c r="AO124" i="1"/>
  <c r="AT124" i="1"/>
  <c r="AY124" i="1"/>
  <c r="Y125" i="1"/>
  <c r="AF125" i="1"/>
  <c r="AG125" i="1"/>
  <c r="AH125" i="1"/>
  <c r="AI125" i="1"/>
  <c r="AJ125" i="1"/>
  <c r="AO125" i="1"/>
  <c r="AT125" i="1"/>
  <c r="AY125" i="1"/>
  <c r="Y126" i="1"/>
  <c r="AF126" i="1"/>
  <c r="AG126" i="1"/>
  <c r="AH126" i="1"/>
  <c r="AI126" i="1"/>
  <c r="AJ126" i="1"/>
  <c r="AO126" i="1"/>
  <c r="AT126" i="1"/>
  <c r="AY126" i="1"/>
  <c r="Y127" i="1"/>
  <c r="AF127" i="1"/>
  <c r="AG127" i="1"/>
  <c r="AH127" i="1"/>
  <c r="AI127" i="1"/>
  <c r="AJ127" i="1"/>
  <c r="AO127" i="1"/>
  <c r="AT127" i="1"/>
  <c r="AY127" i="1"/>
  <c r="Y113" i="1"/>
  <c r="AF113" i="1"/>
  <c r="AG113" i="1"/>
  <c r="AH113" i="1"/>
  <c r="AI113" i="1"/>
  <c r="AJ113" i="1"/>
  <c r="AO113" i="1"/>
  <c r="AT113" i="1"/>
  <c r="AY113" i="1"/>
  <c r="Y114" i="1"/>
  <c r="AF114" i="1"/>
  <c r="AG114" i="1"/>
  <c r="AH114" i="1"/>
  <c r="AI114" i="1"/>
  <c r="AJ114" i="1"/>
  <c r="AO114" i="1"/>
  <c r="AT114" i="1"/>
  <c r="AY114" i="1"/>
  <c r="Y115" i="1"/>
  <c r="AF115" i="1"/>
  <c r="AG115" i="1"/>
  <c r="AH115" i="1"/>
  <c r="AI115" i="1"/>
  <c r="AJ115" i="1"/>
  <c r="AO115" i="1"/>
  <c r="AT115" i="1"/>
  <c r="AY115" i="1"/>
  <c r="Y116" i="1"/>
  <c r="AF116" i="1"/>
  <c r="AG116" i="1"/>
  <c r="AH116" i="1"/>
  <c r="AI116" i="1"/>
  <c r="AJ116" i="1"/>
  <c r="AO116" i="1"/>
  <c r="AT116" i="1"/>
  <c r="AY116" i="1"/>
  <c r="Y117" i="1"/>
  <c r="AF117" i="1"/>
  <c r="AG117" i="1"/>
  <c r="AH117" i="1"/>
  <c r="AI117" i="1"/>
  <c r="AJ117" i="1"/>
  <c r="AO117" i="1"/>
  <c r="AT117" i="1"/>
  <c r="AY117" i="1"/>
  <c r="Y118" i="1"/>
  <c r="AF118" i="1"/>
  <c r="AG118" i="1"/>
  <c r="AH118" i="1"/>
  <c r="AI118" i="1"/>
  <c r="AJ118" i="1"/>
  <c r="AO118" i="1"/>
  <c r="AT118" i="1"/>
  <c r="AY118" i="1"/>
  <c r="BC105" i="1"/>
  <c r="BB105" i="1"/>
  <c r="BA105" i="1"/>
  <c r="AZ105" i="1"/>
  <c r="AX105" i="1"/>
  <c r="AW105" i="1"/>
  <c r="AV105" i="1"/>
  <c r="AU105" i="1"/>
  <c r="AS105" i="1"/>
  <c r="AR105" i="1"/>
  <c r="AQ105" i="1"/>
  <c r="AP105" i="1"/>
  <c r="AN105" i="1"/>
  <c r="AI105" i="1" s="1"/>
  <c r="AM105" i="1"/>
  <c r="AL105" i="1"/>
  <c r="AK105" i="1"/>
  <c r="AC105" i="1"/>
  <c r="AB105" i="1"/>
  <c r="AB104" i="1" s="1"/>
  <c r="AA105" i="1"/>
  <c r="AA104" i="1" s="1"/>
  <c r="Z105" i="1"/>
  <c r="Z104" i="1" s="1"/>
  <c r="AC104" i="1"/>
  <c r="Z99" i="1"/>
  <c r="AA99" i="1"/>
  <c r="AC99" i="1"/>
  <c r="BC99" i="1"/>
  <c r="BB99" i="1"/>
  <c r="BA99" i="1"/>
  <c r="AZ99" i="1"/>
  <c r="AX99" i="1"/>
  <c r="AV99" i="1"/>
  <c r="AU99" i="1"/>
  <c r="AS99" i="1"/>
  <c r="AR99" i="1"/>
  <c r="AQ99" i="1"/>
  <c r="AP99" i="1"/>
  <c r="AN99" i="1"/>
  <c r="AM99" i="1"/>
  <c r="AB99" i="1"/>
  <c r="BC102" i="1"/>
  <c r="BB102" i="1"/>
  <c r="BA102" i="1"/>
  <c r="AZ102" i="1"/>
  <c r="AX102" i="1"/>
  <c r="AW102" i="1"/>
  <c r="AV102" i="1"/>
  <c r="AU102" i="1"/>
  <c r="AS102" i="1"/>
  <c r="AR102" i="1"/>
  <c r="AQ102" i="1"/>
  <c r="AP102" i="1"/>
  <c r="AN102" i="1"/>
  <c r="AI102" i="1" s="1"/>
  <c r="AM102" i="1"/>
  <c r="AL102" i="1"/>
  <c r="AK102" i="1"/>
  <c r="AF102" i="1" s="1"/>
  <c r="AC102" i="1"/>
  <c r="AB102" i="1"/>
  <c r="AA102" i="1"/>
  <c r="Z102" i="1"/>
  <c r="AY103" i="1"/>
  <c r="AY102" i="1" s="1"/>
  <c r="AT103" i="1"/>
  <c r="AT102" i="1" s="1"/>
  <c r="AO103" i="1"/>
  <c r="AO102" i="1" s="1"/>
  <c r="AJ103" i="1"/>
  <c r="AJ102" i="1" s="1"/>
  <c r="AI103" i="1"/>
  <c r="AH103" i="1"/>
  <c r="AG103" i="1"/>
  <c r="AF103" i="1"/>
  <c r="Y103" i="1"/>
  <c r="I103" i="1"/>
  <c r="H103" i="1"/>
  <c r="G103" i="1"/>
  <c r="F103" i="1"/>
  <c r="AY101" i="1"/>
  <c r="AT101" i="1"/>
  <c r="AO101" i="1"/>
  <c r="AJ101" i="1"/>
  <c r="AI101" i="1"/>
  <c r="AH101" i="1"/>
  <c r="AG101" i="1"/>
  <c r="AF101" i="1"/>
  <c r="Y101" i="1"/>
  <c r="AY100" i="1"/>
  <c r="AY99" i="1" s="1"/>
  <c r="AT100" i="1"/>
  <c r="AT99" i="1" s="1"/>
  <c r="AO100" i="1"/>
  <c r="AO99" i="1" s="1"/>
  <c r="AJ100" i="1"/>
  <c r="AJ99" i="1" s="1"/>
  <c r="AI100" i="1"/>
  <c r="AH100" i="1"/>
  <c r="AG100" i="1"/>
  <c r="AF100" i="1"/>
  <c r="Y100" i="1"/>
  <c r="I100" i="1"/>
  <c r="H100" i="1"/>
  <c r="G100" i="1"/>
  <c r="F100" i="1"/>
  <c r="BC94" i="1"/>
  <c r="BB94" i="1"/>
  <c r="BA94" i="1"/>
  <c r="AZ94" i="1"/>
  <c r="AX94" i="1"/>
  <c r="AW94" i="1"/>
  <c r="AV94" i="1"/>
  <c r="AU94" i="1"/>
  <c r="AS94" i="1"/>
  <c r="AR94" i="1"/>
  <c r="AQ94" i="1"/>
  <c r="AP94" i="1"/>
  <c r="AN94" i="1"/>
  <c r="AI94" i="1" s="1"/>
  <c r="AM94" i="1"/>
  <c r="AL94" i="1"/>
  <c r="AK94" i="1"/>
  <c r="AF94" i="1" s="1"/>
  <c r="AC94" i="1"/>
  <c r="AB94" i="1"/>
  <c r="AA94" i="1"/>
  <c r="Z94" i="1"/>
  <c r="BC92" i="1"/>
  <c r="BB92" i="1"/>
  <c r="BA92" i="1"/>
  <c r="AZ92" i="1"/>
  <c r="AX92" i="1"/>
  <c r="AW92" i="1"/>
  <c r="AV92" i="1"/>
  <c r="AU92" i="1"/>
  <c r="AT92" i="1"/>
  <c r="AS92" i="1"/>
  <c r="AR92" i="1"/>
  <c r="AQ92" i="1"/>
  <c r="AP92" i="1"/>
  <c r="AN92" i="1"/>
  <c r="AM92" i="1"/>
  <c r="AL92" i="1"/>
  <c r="AK92" i="1"/>
  <c r="AC92" i="1"/>
  <c r="AB92" i="1"/>
  <c r="AA92" i="1"/>
  <c r="Z92" i="1"/>
  <c r="AK90" i="1"/>
  <c r="AL90" i="1"/>
  <c r="Z90" i="1"/>
  <c r="AA90" i="1"/>
  <c r="AC90" i="1"/>
  <c r="Y78" i="1"/>
  <c r="AF78" i="1"/>
  <c r="AG78" i="1"/>
  <c r="AH78" i="1"/>
  <c r="AI78" i="1"/>
  <c r="AJ78" i="1"/>
  <c r="AO78" i="1"/>
  <c r="AT78" i="1"/>
  <c r="AY78" i="1"/>
  <c r="Y79" i="1"/>
  <c r="AF79" i="1"/>
  <c r="AG79" i="1"/>
  <c r="AH79" i="1"/>
  <c r="AI79" i="1"/>
  <c r="AJ79" i="1"/>
  <c r="AO79" i="1"/>
  <c r="AT79" i="1"/>
  <c r="AY79" i="1"/>
  <c r="Y80" i="1"/>
  <c r="AF80" i="1"/>
  <c r="AG80" i="1"/>
  <c r="AH80" i="1"/>
  <c r="AI80" i="1"/>
  <c r="AJ80" i="1"/>
  <c r="AO80" i="1"/>
  <c r="AT80" i="1"/>
  <c r="AY80" i="1"/>
  <c r="Z76" i="1"/>
  <c r="AA76" i="1"/>
  <c r="AC76" i="1"/>
  <c r="AB76" i="1"/>
  <c r="Y63" i="1"/>
  <c r="AF63" i="1"/>
  <c r="AG63" i="1"/>
  <c r="AH63" i="1"/>
  <c r="AJ63" i="1"/>
  <c r="AO63" i="1"/>
  <c r="AT63" i="1"/>
  <c r="BC63" i="1"/>
  <c r="AI63" i="1" s="1"/>
  <c r="Y62" i="1"/>
  <c r="AF62" i="1"/>
  <c r="AG62" i="1"/>
  <c r="AH62" i="1"/>
  <c r="AJ62" i="1"/>
  <c r="AO62" i="1"/>
  <c r="AT62" i="1"/>
  <c r="BC62" i="1"/>
  <c r="AI62" i="1" s="1"/>
  <c r="BC61" i="1"/>
  <c r="Z60" i="1"/>
  <c r="AA60" i="1"/>
  <c r="AC60" i="1"/>
  <c r="AB60" i="1"/>
  <c r="Y64" i="1"/>
  <c r="AF64" i="1"/>
  <c r="AG64" i="1"/>
  <c r="AH64" i="1"/>
  <c r="AI64" i="1"/>
  <c r="AJ64" i="1"/>
  <c r="AO64" i="1"/>
  <c r="AT64" i="1"/>
  <c r="AY64" i="1"/>
  <c r="Y65" i="1"/>
  <c r="AF65" i="1"/>
  <c r="AG65" i="1"/>
  <c r="AH65" i="1"/>
  <c r="AI65" i="1"/>
  <c r="AJ65" i="1"/>
  <c r="AO65" i="1"/>
  <c r="AT65" i="1"/>
  <c r="AY65" i="1"/>
  <c r="Y66" i="1"/>
  <c r="AF66" i="1"/>
  <c r="AG66" i="1"/>
  <c r="AH66" i="1"/>
  <c r="AI66" i="1"/>
  <c r="AJ66" i="1"/>
  <c r="AO66" i="1"/>
  <c r="AT66" i="1"/>
  <c r="AY66" i="1"/>
  <c r="Y67" i="1"/>
  <c r="AF67" i="1"/>
  <c r="AG67" i="1"/>
  <c r="AH67" i="1"/>
  <c r="AI67" i="1"/>
  <c r="AJ67" i="1"/>
  <c r="AO67" i="1"/>
  <c r="AT67" i="1"/>
  <c r="AY67" i="1"/>
  <c r="Y68" i="1"/>
  <c r="AF68" i="1"/>
  <c r="AG68" i="1"/>
  <c r="AH68" i="1"/>
  <c r="AI68" i="1"/>
  <c r="AJ68" i="1"/>
  <c r="AO68" i="1"/>
  <c r="AT68" i="1"/>
  <c r="AY68" i="1"/>
  <c r="Y69" i="1"/>
  <c r="AF69" i="1"/>
  <c r="AG69" i="1"/>
  <c r="AH69" i="1"/>
  <c r="AI69" i="1"/>
  <c r="AJ69" i="1"/>
  <c r="AO69" i="1"/>
  <c r="AT69" i="1"/>
  <c r="AY69" i="1"/>
  <c r="Y70" i="1"/>
  <c r="AF70" i="1"/>
  <c r="AG70" i="1"/>
  <c r="AH70" i="1"/>
  <c r="AI70" i="1"/>
  <c r="AJ70" i="1"/>
  <c r="AO70" i="1"/>
  <c r="AT70" i="1"/>
  <c r="AY70" i="1"/>
  <c r="Y71" i="1"/>
  <c r="AF71" i="1"/>
  <c r="AG71" i="1"/>
  <c r="AH71" i="1"/>
  <c r="AI71" i="1"/>
  <c r="AJ71" i="1"/>
  <c r="AO71" i="1"/>
  <c r="AT71" i="1"/>
  <c r="AY71" i="1"/>
  <c r="Y72" i="1"/>
  <c r="AF72" i="1"/>
  <c r="AG72" i="1"/>
  <c r="AH72" i="1"/>
  <c r="AI72" i="1"/>
  <c r="AJ72" i="1"/>
  <c r="AO72" i="1"/>
  <c r="AT72" i="1"/>
  <c r="AY72" i="1"/>
  <c r="Y73" i="1"/>
  <c r="AF73" i="1"/>
  <c r="AG73" i="1"/>
  <c r="AH73" i="1"/>
  <c r="AI73" i="1"/>
  <c r="AJ73" i="1"/>
  <c r="AO73" i="1"/>
  <c r="AT73" i="1"/>
  <c r="AY73" i="1"/>
  <c r="Y59" i="1"/>
  <c r="AF59" i="1"/>
  <c r="AG59" i="1"/>
  <c r="AH59" i="1"/>
  <c r="AI59" i="1"/>
  <c r="AJ59" i="1"/>
  <c r="AO59" i="1"/>
  <c r="AT59" i="1"/>
  <c r="AY59" i="1"/>
  <c r="Y50" i="1"/>
  <c r="AF50" i="1"/>
  <c r="AG50" i="1"/>
  <c r="AH50" i="1"/>
  <c r="AI50" i="1"/>
  <c r="AJ50" i="1"/>
  <c r="AO50" i="1"/>
  <c r="AT50" i="1"/>
  <c r="AY50" i="1"/>
  <c r="Y51" i="1"/>
  <c r="AF51" i="1"/>
  <c r="AG51" i="1"/>
  <c r="AH51" i="1"/>
  <c r="AI51" i="1"/>
  <c r="AJ51" i="1"/>
  <c r="AO51" i="1"/>
  <c r="AT51" i="1"/>
  <c r="AY51" i="1"/>
  <c r="Y52" i="1"/>
  <c r="AF52" i="1"/>
  <c r="AG52" i="1"/>
  <c r="AH52" i="1"/>
  <c r="AI52" i="1"/>
  <c r="AJ52" i="1"/>
  <c r="AO52" i="1"/>
  <c r="AT52" i="1"/>
  <c r="AY52" i="1"/>
  <c r="Y53" i="1"/>
  <c r="AF53" i="1"/>
  <c r="AG53" i="1"/>
  <c r="AH53" i="1"/>
  <c r="AI53" i="1"/>
  <c r="AJ53" i="1"/>
  <c r="AO53" i="1"/>
  <c r="AT53" i="1"/>
  <c r="AY53" i="1"/>
  <c r="Y54" i="1"/>
  <c r="AF54" i="1"/>
  <c r="AG54" i="1"/>
  <c r="AH54" i="1"/>
  <c r="AI54" i="1"/>
  <c r="AJ54" i="1"/>
  <c r="AO54" i="1"/>
  <c r="AT54" i="1"/>
  <c r="AY54" i="1"/>
  <c r="Y55" i="1"/>
  <c r="AF55" i="1"/>
  <c r="AG55" i="1"/>
  <c r="AH55" i="1"/>
  <c r="AI55" i="1"/>
  <c r="AJ55" i="1"/>
  <c r="AO55" i="1"/>
  <c r="AT55" i="1"/>
  <c r="AY55" i="1"/>
  <c r="Y56" i="1"/>
  <c r="AF56" i="1"/>
  <c r="AG56" i="1"/>
  <c r="AH56" i="1"/>
  <c r="AI56" i="1"/>
  <c r="AJ56" i="1"/>
  <c r="AO56" i="1"/>
  <c r="AT56" i="1"/>
  <c r="AY56" i="1"/>
  <c r="Y57" i="1"/>
  <c r="AF57" i="1"/>
  <c r="AG57" i="1"/>
  <c r="AH57" i="1"/>
  <c r="AI57" i="1"/>
  <c r="AJ57" i="1"/>
  <c r="AO57" i="1"/>
  <c r="AT57" i="1"/>
  <c r="AY57" i="1"/>
  <c r="Y58" i="1"/>
  <c r="AF58" i="1"/>
  <c r="AG58" i="1"/>
  <c r="AH58" i="1"/>
  <c r="AI58" i="1"/>
  <c r="AJ58" i="1"/>
  <c r="AO58" i="1"/>
  <c r="AT58" i="1"/>
  <c r="AY58" i="1"/>
  <c r="Y45" i="1"/>
  <c r="AF45" i="1"/>
  <c r="AG45" i="1"/>
  <c r="AH45" i="1"/>
  <c r="AI45" i="1"/>
  <c r="AJ45" i="1"/>
  <c r="AO45" i="1"/>
  <c r="AT45" i="1"/>
  <c r="AY45" i="1"/>
  <c r="Y46" i="1"/>
  <c r="AF46" i="1"/>
  <c r="AG46" i="1"/>
  <c r="AH46" i="1"/>
  <c r="AI46" i="1"/>
  <c r="AJ46" i="1"/>
  <c r="AO46" i="1"/>
  <c r="AT46" i="1"/>
  <c r="AY46" i="1"/>
  <c r="Y47" i="1"/>
  <c r="AF47" i="1"/>
  <c r="AG47" i="1"/>
  <c r="AH47" i="1"/>
  <c r="AI47" i="1"/>
  <c r="AJ47" i="1"/>
  <c r="AO47" i="1"/>
  <c r="AT47" i="1"/>
  <c r="AY47" i="1"/>
  <c r="Y106" i="1"/>
  <c r="Y95" i="1"/>
  <c r="Y93" i="1"/>
  <c r="Y91" i="1"/>
  <c r="Y83" i="1"/>
  <c r="Y77" i="1"/>
  <c r="Y61" i="1"/>
  <c r="Y49" i="1"/>
  <c r="Y44" i="1"/>
  <c r="AN90" i="1"/>
  <c r="AP90" i="1"/>
  <c r="AQ90" i="1"/>
  <c r="AR90" i="1"/>
  <c r="AS90" i="1"/>
  <c r="AU90" i="1"/>
  <c r="AV90" i="1"/>
  <c r="AW90" i="1"/>
  <c r="AX90" i="1"/>
  <c r="AZ90" i="1"/>
  <c r="BA90" i="1"/>
  <c r="BB90" i="1"/>
  <c r="BC90" i="1"/>
  <c r="AM90" i="1"/>
  <c r="AH134" i="1"/>
  <c r="AE125" i="1" l="1"/>
  <c r="AD125" i="1" s="1"/>
  <c r="AE121" i="1"/>
  <c r="AD121" i="1" s="1"/>
  <c r="AE127" i="1"/>
  <c r="AD127" i="1" s="1"/>
  <c r="AE124" i="1"/>
  <c r="AD124" i="1" s="1"/>
  <c r="AE123" i="1"/>
  <c r="AD123" i="1" s="1"/>
  <c r="AE122" i="1"/>
  <c r="AD122" i="1" s="1"/>
  <c r="AA98" i="1"/>
  <c r="G98" i="1" s="1"/>
  <c r="AL98" i="1"/>
  <c r="BA98" i="1"/>
  <c r="AK98" i="1"/>
  <c r="AU98" i="1"/>
  <c r="AE118" i="1"/>
  <c r="AD118" i="1" s="1"/>
  <c r="AE116" i="1"/>
  <c r="AD116" i="1" s="1"/>
  <c r="AE115" i="1"/>
  <c r="AD115" i="1" s="1"/>
  <c r="AE126" i="1"/>
  <c r="AD126" i="1" s="1"/>
  <c r="AE114" i="1"/>
  <c r="AD114" i="1" s="1"/>
  <c r="BB98" i="1"/>
  <c r="Z98" i="1"/>
  <c r="Z97" i="1" s="1"/>
  <c r="AE117" i="1"/>
  <c r="AD117" i="1" s="1"/>
  <c r="AE113" i="1"/>
  <c r="AD113" i="1" s="1"/>
  <c r="AX98" i="1"/>
  <c r="BC98" i="1"/>
  <c r="AF105" i="1"/>
  <c r="AG105" i="1"/>
  <c r="AC98" i="1"/>
  <c r="I98" i="1" s="1"/>
  <c r="AH105" i="1"/>
  <c r="E100" i="1"/>
  <c r="D100" i="1" s="1"/>
  <c r="Y99" i="1"/>
  <c r="AA97" i="1"/>
  <c r="AE100" i="1"/>
  <c r="AD100" i="1" s="1"/>
  <c r="E103" i="1"/>
  <c r="D103" i="1" s="1"/>
  <c r="AE101" i="1"/>
  <c r="AD101" i="1" s="1"/>
  <c r="AF99" i="1"/>
  <c r="AE103" i="1"/>
  <c r="AD103" i="1" s="1"/>
  <c r="Y102" i="1"/>
  <c r="AI99" i="1"/>
  <c r="AH99" i="1"/>
  <c r="AG99" i="1"/>
  <c r="AB98" i="1"/>
  <c r="AB97" i="1" s="1"/>
  <c r="Y105" i="1"/>
  <c r="AV98" i="1"/>
  <c r="AN98" i="1"/>
  <c r="AZ98" i="1"/>
  <c r="AG102" i="1"/>
  <c r="AH102" i="1"/>
  <c r="AG92" i="1"/>
  <c r="AI92" i="1"/>
  <c r="AG94" i="1"/>
  <c r="AH94" i="1"/>
  <c r="AH92" i="1"/>
  <c r="AF92" i="1"/>
  <c r="Y94" i="1"/>
  <c r="AE80" i="1"/>
  <c r="AD80" i="1" s="1"/>
  <c r="AE79" i="1"/>
  <c r="AD79" i="1" s="1"/>
  <c r="Y92" i="1"/>
  <c r="AE78" i="1"/>
  <c r="AD78" i="1" s="1"/>
  <c r="Y76" i="1"/>
  <c r="AE63" i="1"/>
  <c r="AD63" i="1" s="1"/>
  <c r="AY63" i="1"/>
  <c r="AE71" i="1"/>
  <c r="AD71" i="1" s="1"/>
  <c r="AE70" i="1"/>
  <c r="AD70" i="1" s="1"/>
  <c r="AE67" i="1"/>
  <c r="AD67" i="1" s="1"/>
  <c r="AE66" i="1"/>
  <c r="AD66" i="1" s="1"/>
  <c r="AE62" i="1"/>
  <c r="AD62" i="1" s="1"/>
  <c r="AY62" i="1"/>
  <c r="AE69" i="1"/>
  <c r="AD69" i="1" s="1"/>
  <c r="AE65" i="1"/>
  <c r="AD65" i="1" s="1"/>
  <c r="AE58" i="1"/>
  <c r="AD58" i="1" s="1"/>
  <c r="AE54" i="1"/>
  <c r="AD54" i="1" s="1"/>
  <c r="AE50" i="1"/>
  <c r="AD50" i="1" s="1"/>
  <c r="AE72" i="1"/>
  <c r="AD72" i="1" s="1"/>
  <c r="AE68" i="1"/>
  <c r="AD68" i="1" s="1"/>
  <c r="AE64" i="1"/>
  <c r="AD64" i="1" s="1"/>
  <c r="AE73" i="1"/>
  <c r="AD73" i="1" s="1"/>
  <c r="AE57" i="1"/>
  <c r="AD57" i="1" s="1"/>
  <c r="AE53" i="1"/>
  <c r="AD53" i="1" s="1"/>
  <c r="AE59" i="1"/>
  <c r="AD59" i="1" s="1"/>
  <c r="AE46" i="1"/>
  <c r="AD46" i="1" s="1"/>
  <c r="AE56" i="1"/>
  <c r="AD56" i="1" s="1"/>
  <c r="AE55" i="1"/>
  <c r="AD55" i="1" s="1"/>
  <c r="AE52" i="1"/>
  <c r="AD52" i="1" s="1"/>
  <c r="AE51" i="1"/>
  <c r="AD51" i="1" s="1"/>
  <c r="AE47" i="1"/>
  <c r="AD47" i="1" s="1"/>
  <c r="AE45" i="1"/>
  <c r="AD45" i="1" s="1"/>
  <c r="AB90" i="1"/>
  <c r="AB111" i="1"/>
  <c r="AB119" i="1"/>
  <c r="AB128" i="1"/>
  <c r="Z135" i="1"/>
  <c r="AA135" i="1"/>
  <c r="Z141" i="1"/>
  <c r="AA141" i="1"/>
  <c r="AB141" i="1"/>
  <c r="AB135" i="1"/>
  <c r="H98" i="1" l="1"/>
  <c r="AC97" i="1"/>
  <c r="AA131" i="1"/>
  <c r="Z131" i="1"/>
  <c r="AF98" i="1"/>
  <c r="AO98" i="1"/>
  <c r="AH98" i="1"/>
  <c r="AG98" i="1"/>
  <c r="F98" i="1"/>
  <c r="E98" i="1" s="1"/>
  <c r="D98" i="1" s="1"/>
  <c r="AT98" i="1"/>
  <c r="AE99" i="1"/>
  <c r="AD99" i="1" s="1"/>
  <c r="AE102" i="1"/>
  <c r="AD102" i="1" s="1"/>
  <c r="AE105" i="1"/>
  <c r="AD105" i="1" s="1"/>
  <c r="AY98" i="1"/>
  <c r="AI98" i="1"/>
  <c r="AE94" i="1"/>
  <c r="AD94" i="1" s="1"/>
  <c r="Y98" i="1"/>
  <c r="AJ98" i="1"/>
  <c r="AE92" i="1"/>
  <c r="AD92" i="1" s="1"/>
  <c r="AB110" i="1"/>
  <c r="AY44" i="1"/>
  <c r="AS135" i="1"/>
  <c r="AU135" i="1"/>
  <c r="AV135" i="1"/>
  <c r="AW135" i="1"/>
  <c r="AX135" i="1"/>
  <c r="AZ135" i="1"/>
  <c r="BA135" i="1"/>
  <c r="BB135" i="1"/>
  <c r="BC135" i="1"/>
  <c r="AS141" i="1"/>
  <c r="AU141" i="1"/>
  <c r="AV141" i="1"/>
  <c r="AW141" i="1"/>
  <c r="AX141" i="1"/>
  <c r="AZ141" i="1"/>
  <c r="BA141" i="1"/>
  <c r="AG141" i="1" s="1"/>
  <c r="BB141" i="1"/>
  <c r="BC141" i="1"/>
  <c r="AR141" i="1"/>
  <c r="AR135" i="1"/>
  <c r="AJ141" i="1"/>
  <c r="AY128" i="1"/>
  <c r="AT128" i="1"/>
  <c r="AJ128" i="1"/>
  <c r="AI128" i="1"/>
  <c r="AH128" i="1"/>
  <c r="AG128" i="1"/>
  <c r="AF128" i="1"/>
  <c r="Y128" i="1"/>
  <c r="I128" i="1"/>
  <c r="H128" i="1"/>
  <c r="G128" i="1"/>
  <c r="F128" i="1"/>
  <c r="AE98" i="1" l="1"/>
  <c r="AD98" i="1" s="1"/>
  <c r="AI141" i="1"/>
  <c r="AH141" i="1"/>
  <c r="AR131" i="1"/>
  <c r="AE128" i="1"/>
  <c r="AD128" i="1" s="1"/>
  <c r="AF141" i="1"/>
  <c r="E128" i="1"/>
  <c r="D128" i="1" s="1"/>
  <c r="AO141" i="1"/>
  <c r="BB131" i="1"/>
  <c r="BB119" i="1"/>
  <c r="BB111" i="1"/>
  <c r="BB104" i="1"/>
  <c r="BB97" i="1" s="1"/>
  <c r="BB82" i="1"/>
  <c r="BB76" i="1"/>
  <c r="BB60" i="1"/>
  <c r="BB48" i="1"/>
  <c r="AE141" i="1" l="1"/>
  <c r="AD141" i="1" s="1"/>
  <c r="BB110" i="1"/>
  <c r="BB84" i="1"/>
  <c r="BB89" i="1"/>
  <c r="BB88" i="1" s="1"/>
  <c r="BB75" i="1"/>
  <c r="AO91" i="1"/>
  <c r="BB74" i="1" l="1"/>
  <c r="AR25" i="1" l="1"/>
  <c r="AR104" i="1"/>
  <c r="AR82" i="1"/>
  <c r="AR48" i="1"/>
  <c r="AR43" i="1"/>
  <c r="AR26" i="1"/>
  <c r="AR20" i="1" s="1"/>
  <c r="AR22" i="1"/>
  <c r="AR75" i="1" l="1"/>
  <c r="AR89" i="1"/>
  <c r="AR88" i="1" s="1"/>
  <c r="AR84" i="1"/>
  <c r="AR42" i="1"/>
  <c r="AR74" i="1" l="1"/>
  <c r="AR21" i="1" s="1"/>
  <c r="AR19" i="1" s="1"/>
  <c r="BC131" i="1"/>
  <c r="BB25" i="1"/>
  <c r="BA131" i="1"/>
  <c r="AZ131" i="1"/>
  <c r="BC119" i="1"/>
  <c r="BB23" i="1"/>
  <c r="BA119" i="1"/>
  <c r="AZ119" i="1"/>
  <c r="BC111" i="1"/>
  <c r="BC110" i="1" s="1"/>
  <c r="BA111" i="1"/>
  <c r="AZ111" i="1"/>
  <c r="BC104" i="1"/>
  <c r="BC97" i="1" s="1"/>
  <c r="BA104" i="1"/>
  <c r="BA97" i="1" s="1"/>
  <c r="AZ104" i="1"/>
  <c r="AZ97" i="1" s="1"/>
  <c r="BC82" i="1"/>
  <c r="BA82" i="1"/>
  <c r="AZ82" i="1"/>
  <c r="BC76" i="1"/>
  <c r="BA76" i="1"/>
  <c r="AZ76" i="1"/>
  <c r="BC60" i="1"/>
  <c r="BA60" i="1"/>
  <c r="AZ60" i="1"/>
  <c r="BC48" i="1"/>
  <c r="BA48" i="1"/>
  <c r="AZ48" i="1"/>
  <c r="BC43" i="1"/>
  <c r="BB43" i="1"/>
  <c r="BB42" i="1" s="1"/>
  <c r="BA43" i="1"/>
  <c r="AZ43" i="1"/>
  <c r="BC26" i="1"/>
  <c r="BC20" i="1" s="1"/>
  <c r="BB26" i="1"/>
  <c r="BB20" i="1" s="1"/>
  <c r="BA26" i="1"/>
  <c r="BA20" i="1" s="1"/>
  <c r="AZ26" i="1"/>
  <c r="AZ20" i="1" s="1"/>
  <c r="BC22" i="1"/>
  <c r="BB22" i="1"/>
  <c r="BA22" i="1"/>
  <c r="AZ22" i="1"/>
  <c r="AX131" i="1"/>
  <c r="AX119" i="1"/>
  <c r="AX111" i="1"/>
  <c r="AX104" i="1"/>
  <c r="AX97" i="1" s="1"/>
  <c r="AX82" i="1"/>
  <c r="AX76" i="1"/>
  <c r="AX60" i="1"/>
  <c r="AX48" i="1"/>
  <c r="AX43" i="1"/>
  <c r="AX26" i="1"/>
  <c r="AX20" i="1" s="1"/>
  <c r="AX22" i="1"/>
  <c r="AW131" i="1"/>
  <c r="AV131" i="1"/>
  <c r="AU131" i="1"/>
  <c r="AV119" i="1"/>
  <c r="AU119" i="1"/>
  <c r="AW111" i="1"/>
  <c r="AV111" i="1"/>
  <c r="AU111" i="1"/>
  <c r="AW104" i="1"/>
  <c r="AV104" i="1"/>
  <c r="AV97" i="1" s="1"/>
  <c r="AU104" i="1"/>
  <c r="AU97" i="1" s="1"/>
  <c r="AW82" i="1"/>
  <c r="AV82" i="1"/>
  <c r="AU82" i="1"/>
  <c r="AV76" i="1"/>
  <c r="AU76" i="1"/>
  <c r="AV60" i="1"/>
  <c r="AU60" i="1"/>
  <c r="AW48" i="1"/>
  <c r="AV48" i="1"/>
  <c r="AU48" i="1"/>
  <c r="AW43" i="1"/>
  <c r="AV43" i="1"/>
  <c r="AU43" i="1"/>
  <c r="AW26" i="1"/>
  <c r="AW20" i="1" s="1"/>
  <c r="AV26" i="1"/>
  <c r="AV20" i="1" s="1"/>
  <c r="AU26" i="1"/>
  <c r="AU20" i="1" s="1"/>
  <c r="AW22" i="1"/>
  <c r="AV22" i="1"/>
  <c r="AU22" i="1"/>
  <c r="AQ135" i="1"/>
  <c r="AQ131" i="1" s="1"/>
  <c r="AP135" i="1"/>
  <c r="AP131" i="1" s="1"/>
  <c r="AS131" i="1"/>
  <c r="AS111" i="1"/>
  <c r="AQ111" i="1"/>
  <c r="AP111" i="1"/>
  <c r="AS104" i="1"/>
  <c r="AS97" i="1" s="1"/>
  <c r="AQ104" i="1"/>
  <c r="AP104" i="1"/>
  <c r="AS82" i="1"/>
  <c r="AQ82" i="1"/>
  <c r="AP82" i="1"/>
  <c r="AS48" i="1"/>
  <c r="AQ48" i="1"/>
  <c r="AP48" i="1"/>
  <c r="AS43" i="1"/>
  <c r="AQ43" i="1"/>
  <c r="AP43" i="1"/>
  <c r="AS26" i="1"/>
  <c r="AS20" i="1" s="1"/>
  <c r="AP26" i="1"/>
  <c r="AP20" i="1" s="1"/>
  <c r="AS22" i="1"/>
  <c r="AQ22" i="1"/>
  <c r="AP22" i="1"/>
  <c r="AN135" i="1"/>
  <c r="AN131" i="1" s="1"/>
  <c r="AL135" i="1"/>
  <c r="AL131" i="1" s="1"/>
  <c r="AK135" i="1"/>
  <c r="AK131" i="1" s="1"/>
  <c r="AN111" i="1"/>
  <c r="AN110" i="1" s="1"/>
  <c r="AM111" i="1"/>
  <c r="AL111" i="1"/>
  <c r="AL110" i="1" s="1"/>
  <c r="AK111" i="1"/>
  <c r="AK110" i="1" s="1"/>
  <c r="AN104" i="1"/>
  <c r="AM104" i="1"/>
  <c r="AL104" i="1"/>
  <c r="AK104" i="1"/>
  <c r="AH90" i="1"/>
  <c r="AN82" i="1"/>
  <c r="AM82" i="1"/>
  <c r="AL82" i="1"/>
  <c r="AK82" i="1"/>
  <c r="AN76" i="1"/>
  <c r="AL76" i="1"/>
  <c r="AK76" i="1"/>
  <c r="AN60" i="1"/>
  <c r="AL60" i="1"/>
  <c r="AK60" i="1"/>
  <c r="AN48" i="1"/>
  <c r="AM48" i="1"/>
  <c r="AL48" i="1"/>
  <c r="AK48" i="1"/>
  <c r="AN43" i="1"/>
  <c r="AM43" i="1"/>
  <c r="AL43" i="1"/>
  <c r="AK43" i="1"/>
  <c r="AN26" i="1"/>
  <c r="AN20" i="1" s="1"/>
  <c r="AM26" i="1"/>
  <c r="AM20" i="1" s="1"/>
  <c r="AL26" i="1"/>
  <c r="AN22" i="1"/>
  <c r="AM22" i="1"/>
  <c r="AL22" i="1"/>
  <c r="AK22" i="1"/>
  <c r="AF24" i="1"/>
  <c r="AG24" i="1"/>
  <c r="AH24" i="1"/>
  <c r="AI24" i="1"/>
  <c r="AF28" i="1"/>
  <c r="AG28" i="1"/>
  <c r="AH28" i="1"/>
  <c r="AI28" i="1"/>
  <c r="AF29" i="1"/>
  <c r="AG29" i="1"/>
  <c r="AH29" i="1"/>
  <c r="AI29" i="1"/>
  <c r="AF30" i="1"/>
  <c r="AG30" i="1"/>
  <c r="AH30" i="1"/>
  <c r="AI30" i="1"/>
  <c r="AF44" i="1"/>
  <c r="AG44" i="1"/>
  <c r="AH44" i="1"/>
  <c r="AI44" i="1"/>
  <c r="AF49" i="1"/>
  <c r="AG49" i="1"/>
  <c r="AH49" i="1"/>
  <c r="AI49" i="1"/>
  <c r="AF61" i="1"/>
  <c r="AG61" i="1"/>
  <c r="AH61" i="1"/>
  <c r="AI61" i="1"/>
  <c r="AF77" i="1"/>
  <c r="AG77" i="1"/>
  <c r="AH77" i="1"/>
  <c r="AI77" i="1"/>
  <c r="AF81" i="1"/>
  <c r="AG81" i="1"/>
  <c r="AH81" i="1"/>
  <c r="AI81" i="1"/>
  <c r="AF83" i="1"/>
  <c r="AG83" i="1"/>
  <c r="AH83" i="1"/>
  <c r="AI83" i="1"/>
  <c r="AF86" i="1"/>
  <c r="AG86" i="1"/>
  <c r="AH86" i="1"/>
  <c r="AI86" i="1"/>
  <c r="AF91" i="1"/>
  <c r="AG91" i="1"/>
  <c r="AH91" i="1"/>
  <c r="AI91" i="1"/>
  <c r="AF93" i="1"/>
  <c r="AG93" i="1"/>
  <c r="AH93" i="1"/>
  <c r="AI93" i="1"/>
  <c r="AF95" i="1"/>
  <c r="AG95" i="1"/>
  <c r="AH95" i="1"/>
  <c r="AI95" i="1"/>
  <c r="AF96" i="1"/>
  <c r="AG96" i="1"/>
  <c r="AH96" i="1"/>
  <c r="AI96" i="1"/>
  <c r="AF106" i="1"/>
  <c r="AG106" i="1"/>
  <c r="AH106" i="1"/>
  <c r="AI106" i="1"/>
  <c r="AF107" i="1"/>
  <c r="AG107" i="1"/>
  <c r="AH107" i="1"/>
  <c r="AI107" i="1"/>
  <c r="AF108" i="1"/>
  <c r="AG108" i="1"/>
  <c r="AH108" i="1"/>
  <c r="AI108" i="1"/>
  <c r="AF109" i="1"/>
  <c r="AG109" i="1"/>
  <c r="AH109" i="1"/>
  <c r="AI109" i="1"/>
  <c r="AF112" i="1"/>
  <c r="AG112" i="1"/>
  <c r="AH112" i="1"/>
  <c r="AI112" i="1"/>
  <c r="AF120" i="1"/>
  <c r="AG120" i="1"/>
  <c r="AH120" i="1"/>
  <c r="AI120" i="1"/>
  <c r="AF129" i="1"/>
  <c r="AG129" i="1"/>
  <c r="AH129" i="1"/>
  <c r="AI129" i="1"/>
  <c r="AF130" i="1"/>
  <c r="AG130" i="1"/>
  <c r="AH130" i="1"/>
  <c r="AI130" i="1"/>
  <c r="AF133" i="1"/>
  <c r="AG133" i="1"/>
  <c r="AH133" i="1"/>
  <c r="AI133" i="1"/>
  <c r="AF134" i="1"/>
  <c r="AG134" i="1"/>
  <c r="AI134" i="1"/>
  <c r="AF136" i="1"/>
  <c r="AG136" i="1"/>
  <c r="AH136" i="1"/>
  <c r="AI136" i="1"/>
  <c r="AF142" i="1"/>
  <c r="AG142" i="1"/>
  <c r="AH142" i="1"/>
  <c r="AI142" i="1"/>
  <c r="AF143" i="1"/>
  <c r="AG143" i="1"/>
  <c r="AH143" i="1"/>
  <c r="AI143" i="1"/>
  <c r="AY24" i="1"/>
  <c r="AM110" i="1" l="1"/>
  <c r="AM23" i="1" s="1"/>
  <c r="AQ110" i="1"/>
  <c r="AQ23" i="1" s="1"/>
  <c r="AW110" i="1"/>
  <c r="AW23" i="1" s="1"/>
  <c r="AS110" i="1"/>
  <c r="AS23" i="1" s="1"/>
  <c r="AZ110" i="1"/>
  <c r="AZ23" i="1" s="1"/>
  <c r="BA110" i="1"/>
  <c r="BA23" i="1" s="1"/>
  <c r="AP110" i="1"/>
  <c r="AP23" i="1" s="1"/>
  <c r="AV110" i="1"/>
  <c r="AV23" i="1" s="1"/>
  <c r="AX110" i="1"/>
  <c r="AX23" i="1" s="1"/>
  <c r="AU110" i="1"/>
  <c r="AU23" i="1" s="1"/>
  <c r="AI104" i="1"/>
  <c r="AN42" i="1"/>
  <c r="AP89" i="1"/>
  <c r="AP88" i="1" s="1"/>
  <c r="AU75" i="1"/>
  <c r="AW25" i="1"/>
  <c r="AH135" i="1"/>
  <c r="AH131" i="1" s="1"/>
  <c r="AN89" i="1"/>
  <c r="AN88" i="1" s="1"/>
  <c r="AX89" i="1"/>
  <c r="AX88" i="1" s="1"/>
  <c r="AK23" i="1"/>
  <c r="AX84" i="1"/>
  <c r="AH27" i="1"/>
  <c r="AH60" i="1"/>
  <c r="AI119" i="1"/>
  <c r="AI60" i="1"/>
  <c r="AN84" i="1"/>
  <c r="AH48" i="1"/>
  <c r="AW42" i="1"/>
  <c r="AM75" i="1"/>
  <c r="AN25" i="1"/>
  <c r="AQ25" i="1"/>
  <c r="AV42" i="1"/>
  <c r="AG135" i="1"/>
  <c r="AG131" i="1" s="1"/>
  <c r="AV25" i="1"/>
  <c r="AZ89" i="1"/>
  <c r="AZ88" i="1" s="1"/>
  <c r="AL42" i="1"/>
  <c r="AN23" i="1"/>
  <c r="AX42" i="1"/>
  <c r="AM42" i="1"/>
  <c r="AI135" i="1"/>
  <c r="AI131" i="1" s="1"/>
  <c r="AQ42" i="1"/>
  <c r="AQ75" i="1"/>
  <c r="AQ84" i="1"/>
  <c r="AG90" i="1"/>
  <c r="AV75" i="1"/>
  <c r="AV84" i="1"/>
  <c r="BC75" i="1"/>
  <c r="BC84" i="1"/>
  <c r="AG119" i="1"/>
  <c r="AM25" i="1"/>
  <c r="AX75" i="1"/>
  <c r="AX25" i="1"/>
  <c r="AN75" i="1"/>
  <c r="AL84" i="1"/>
  <c r="AF48" i="1"/>
  <c r="AP75" i="1"/>
  <c r="BC89" i="1"/>
  <c r="BC88" i="1" s="1"/>
  <c r="AI27" i="1"/>
  <c r="AM84" i="1"/>
  <c r="AM89" i="1"/>
  <c r="AM88" i="1" s="1"/>
  <c r="AG48" i="1"/>
  <c r="AS42" i="1"/>
  <c r="AS75" i="1"/>
  <c r="AS84" i="1"/>
  <c r="AU84" i="1"/>
  <c r="AU25" i="1"/>
  <c r="BA89" i="1"/>
  <c r="BA88" i="1" s="1"/>
  <c r="AG111" i="1"/>
  <c r="AV89" i="1"/>
  <c r="AV88" i="1" s="1"/>
  <c r="AZ25" i="1"/>
  <c r="AL89" i="1"/>
  <c r="AL88" i="1" s="1"/>
  <c r="AF135" i="1"/>
  <c r="AF131" i="1" s="1"/>
  <c r="AW75" i="1"/>
  <c r="AW84" i="1"/>
  <c r="AI43" i="1"/>
  <c r="BA25" i="1"/>
  <c r="AF111" i="1"/>
  <c r="AU42" i="1"/>
  <c r="AL25" i="1"/>
  <c r="AI90" i="1"/>
  <c r="BA42" i="1"/>
  <c r="AF90" i="1"/>
  <c r="AG27" i="1"/>
  <c r="AH119" i="1"/>
  <c r="AG82" i="1"/>
  <c r="AZ42" i="1"/>
  <c r="AH82" i="1"/>
  <c r="AF27" i="1"/>
  <c r="AF43" i="1"/>
  <c r="AF82" i="1"/>
  <c r="AS25" i="1"/>
  <c r="AU89" i="1"/>
  <c r="AU88" i="1" s="1"/>
  <c r="AF119" i="1"/>
  <c r="AH104" i="1"/>
  <c r="AI76" i="1"/>
  <c r="AI26" i="1"/>
  <c r="AG60" i="1"/>
  <c r="AP25" i="1"/>
  <c r="BC23" i="1"/>
  <c r="AH111" i="1"/>
  <c r="AG104" i="1"/>
  <c r="AH43" i="1"/>
  <c r="AW89" i="1"/>
  <c r="AW88" i="1" s="1"/>
  <c r="AI82" i="1"/>
  <c r="AZ75" i="1"/>
  <c r="AQ89" i="1"/>
  <c r="AQ88" i="1" s="1"/>
  <c r="AI111" i="1"/>
  <c r="BA75" i="1"/>
  <c r="AZ84" i="1"/>
  <c r="AK26" i="1"/>
  <c r="AF26" i="1" s="1"/>
  <c r="AK42" i="1"/>
  <c r="AK84" i="1"/>
  <c r="AK25" i="1"/>
  <c r="AQ26" i="1"/>
  <c r="AQ20" i="1" s="1"/>
  <c r="AP84" i="1"/>
  <c r="BC42" i="1"/>
  <c r="BB41" i="1"/>
  <c r="BB21" i="1" s="1"/>
  <c r="BB19" i="1" s="1"/>
  <c r="BA84" i="1"/>
  <c r="BC25" i="1"/>
  <c r="AP42" i="1"/>
  <c r="AF104" i="1"/>
  <c r="AF76" i="1"/>
  <c r="AI48" i="1"/>
  <c r="AH22" i="1"/>
  <c r="AG43" i="1"/>
  <c r="AG76" i="1"/>
  <c r="AS89" i="1"/>
  <c r="AF22" i="1"/>
  <c r="AG22" i="1"/>
  <c r="AF60" i="1"/>
  <c r="AI22" i="1"/>
  <c r="AH20" i="1"/>
  <c r="AI20" i="1"/>
  <c r="AK89" i="1"/>
  <c r="AH26" i="1"/>
  <c r="AL20" i="1"/>
  <c r="AK75" i="1"/>
  <c r="AH76" i="1"/>
  <c r="AL75" i="1"/>
  <c r="AH23" i="1" l="1"/>
  <c r="AO23" i="1"/>
  <c r="AG110" i="1"/>
  <c r="AH25" i="1"/>
  <c r="AH110" i="1"/>
  <c r="AF110" i="1"/>
  <c r="AI110" i="1"/>
  <c r="AS74" i="1"/>
  <c r="AQ74" i="1"/>
  <c r="AQ41" i="1" s="1"/>
  <c r="AQ21" i="1" s="1"/>
  <c r="AQ19" i="1" s="1"/>
  <c r="AU74" i="1"/>
  <c r="AU41" i="1" s="1"/>
  <c r="AU21" i="1" s="1"/>
  <c r="AU19" i="1" s="1"/>
  <c r="AZ74" i="1"/>
  <c r="AZ41" i="1" s="1"/>
  <c r="AZ21" i="1" s="1"/>
  <c r="AZ19" i="1" s="1"/>
  <c r="AM74" i="1"/>
  <c r="AM41" i="1" s="1"/>
  <c r="AM21" i="1" s="1"/>
  <c r="BA74" i="1"/>
  <c r="BA41" i="1" s="1"/>
  <c r="BA21" i="1" s="1"/>
  <c r="BA19" i="1" s="1"/>
  <c r="AH75" i="1"/>
  <c r="AH84" i="1"/>
  <c r="AI75" i="1"/>
  <c r="AI84" i="1"/>
  <c r="AX74" i="1"/>
  <c r="AX41" i="1" s="1"/>
  <c r="AX21" i="1" s="1"/>
  <c r="AX19" i="1" s="1"/>
  <c r="AG84" i="1"/>
  <c r="AV74" i="1"/>
  <c r="AV41" i="1" s="1"/>
  <c r="AV21" i="1" s="1"/>
  <c r="AV19" i="1" s="1"/>
  <c r="AH42" i="1"/>
  <c r="AI42" i="1"/>
  <c r="AL23" i="1"/>
  <c r="AG23" i="1" s="1"/>
  <c r="AG25" i="1"/>
  <c r="AN74" i="1"/>
  <c r="AN41" i="1" s="1"/>
  <c r="AN21" i="1" s="1"/>
  <c r="AG42" i="1"/>
  <c r="AP74" i="1"/>
  <c r="AP41" i="1" s="1"/>
  <c r="AP21" i="1" s="1"/>
  <c r="AP19" i="1" s="1"/>
  <c r="AF25" i="1"/>
  <c r="BC74" i="1"/>
  <c r="BC41" i="1" s="1"/>
  <c r="BC21" i="1" s="1"/>
  <c r="BC19" i="1" s="1"/>
  <c r="AH88" i="1"/>
  <c r="AK20" i="1"/>
  <c r="AF20" i="1" s="1"/>
  <c r="AF84" i="1"/>
  <c r="AG88" i="1"/>
  <c r="AI25" i="1"/>
  <c r="AW74" i="1"/>
  <c r="AF42" i="1"/>
  <c r="AH89" i="1"/>
  <c r="AF23" i="1"/>
  <c r="AG26" i="1"/>
  <c r="AG89" i="1"/>
  <c r="AI23" i="1"/>
  <c r="AS88" i="1"/>
  <c r="AI89" i="1"/>
  <c r="AG20" i="1"/>
  <c r="AG75" i="1"/>
  <c r="AL74" i="1"/>
  <c r="AK74" i="1"/>
  <c r="AF75" i="1"/>
  <c r="AK88" i="1"/>
  <c r="AF88" i="1" s="1"/>
  <c r="AF89" i="1"/>
  <c r="AY143" i="1"/>
  <c r="AY142" i="1"/>
  <c r="AY136" i="1"/>
  <c r="AE23" i="1" l="1"/>
  <c r="AH74" i="1"/>
  <c r="AW41" i="1"/>
  <c r="AW21" i="1" s="1"/>
  <c r="AW19" i="1" s="1"/>
  <c r="AI74" i="1"/>
  <c r="AI88" i="1"/>
  <c r="AS41" i="1"/>
  <c r="AF74" i="1"/>
  <c r="AK41" i="1"/>
  <c r="AG74" i="1"/>
  <c r="AL41" i="1"/>
  <c r="AM19" i="1"/>
  <c r="AN19" i="1"/>
  <c r="AT142" i="1"/>
  <c r="AY135" i="1"/>
  <c r="AY21" i="1"/>
  <c r="AY23" i="1"/>
  <c r="AY25" i="1"/>
  <c r="AY22" i="1"/>
  <c r="AY28" i="1"/>
  <c r="AY29" i="1"/>
  <c r="AY30" i="1"/>
  <c r="AY41" i="1"/>
  <c r="AY42" i="1"/>
  <c r="AY43" i="1"/>
  <c r="AY48" i="1"/>
  <c r="AY49" i="1"/>
  <c r="AY60" i="1"/>
  <c r="AY61" i="1"/>
  <c r="AY74" i="1"/>
  <c r="AY75" i="1"/>
  <c r="AY76" i="1"/>
  <c r="AY77" i="1"/>
  <c r="AY81" i="1"/>
  <c r="AY82" i="1"/>
  <c r="AY83" i="1"/>
  <c r="AY84" i="1"/>
  <c r="AY86" i="1"/>
  <c r="AY89" i="1"/>
  <c r="AY93" i="1"/>
  <c r="AY92" i="1" s="1"/>
  <c r="AY96" i="1"/>
  <c r="AY104" i="1"/>
  <c r="AY108" i="1"/>
  <c r="AY88" i="1"/>
  <c r="AY91" i="1"/>
  <c r="AY95" i="1"/>
  <c r="AY94" i="1" s="1"/>
  <c r="AY97" i="1"/>
  <c r="AY106" i="1"/>
  <c r="AY105" i="1" s="1"/>
  <c r="AY107" i="1"/>
  <c r="AY109" i="1"/>
  <c r="AY111" i="1"/>
  <c r="AY112" i="1"/>
  <c r="AY119" i="1"/>
  <c r="AY120" i="1"/>
  <c r="AT136" i="1"/>
  <c r="AY129" i="1"/>
  <c r="AY130" i="1"/>
  <c r="AY133" i="1"/>
  <c r="AY134" i="1"/>
  <c r="AT143" i="1"/>
  <c r="Y143" i="1"/>
  <c r="Y142" i="1"/>
  <c r="Y136" i="1"/>
  <c r="AC135" i="1"/>
  <c r="AC131" i="1" s="1"/>
  <c r="Y134" i="1"/>
  <c r="Y133" i="1"/>
  <c r="AB131" i="1"/>
  <c r="Y130" i="1"/>
  <c r="Y129" i="1"/>
  <c r="Y120" i="1"/>
  <c r="AC119" i="1"/>
  <c r="AA119" i="1"/>
  <c r="Z119" i="1"/>
  <c r="Y112" i="1"/>
  <c r="AC111" i="1"/>
  <c r="AA111" i="1"/>
  <c r="Z111" i="1"/>
  <c r="Y109" i="1"/>
  <c r="Y108" i="1"/>
  <c r="Y107" i="1"/>
  <c r="Y96" i="1"/>
  <c r="Y86" i="1"/>
  <c r="AC82" i="1"/>
  <c r="AB82" i="1"/>
  <c r="AA82" i="1"/>
  <c r="Z82" i="1"/>
  <c r="Y81" i="1"/>
  <c r="AC48" i="1"/>
  <c r="AB48" i="1"/>
  <c r="AA48" i="1"/>
  <c r="Z48" i="1"/>
  <c r="AC43" i="1"/>
  <c r="AB43" i="1"/>
  <c r="AA43" i="1"/>
  <c r="Z43" i="1"/>
  <c r="Y29" i="1"/>
  <c r="Y28" i="1"/>
  <c r="AC26" i="1"/>
  <c r="AB26" i="1"/>
  <c r="AB20" i="1" s="1"/>
  <c r="AA26" i="1"/>
  <c r="AA20" i="1" s="1"/>
  <c r="Y24" i="1"/>
  <c r="AC22" i="1"/>
  <c r="AB22" i="1"/>
  <c r="AA22" i="1"/>
  <c r="Z22" i="1"/>
  <c r="AC20" i="1" l="1"/>
  <c r="Y132" i="1"/>
  <c r="AY132" i="1"/>
  <c r="AC110" i="1"/>
  <c r="AT141" i="1"/>
  <c r="AY141" i="1"/>
  <c r="AY110" i="1"/>
  <c r="AA110" i="1"/>
  <c r="AA23" i="1" s="1"/>
  <c r="AY90" i="1"/>
  <c r="Y141" i="1"/>
  <c r="AT135" i="1"/>
  <c r="Z110" i="1"/>
  <c r="Y135" i="1"/>
  <c r="AH21" i="1"/>
  <c r="AC89" i="1"/>
  <c r="AC88" i="1" s="1"/>
  <c r="AH41" i="1"/>
  <c r="AH19" i="1"/>
  <c r="AC25" i="1"/>
  <c r="AB75" i="1"/>
  <c r="AA25" i="1"/>
  <c r="Y82" i="1"/>
  <c r="AB42" i="1"/>
  <c r="Y22" i="1"/>
  <c r="Z84" i="1"/>
  <c r="AA84" i="1"/>
  <c r="AA42" i="1"/>
  <c r="AB84" i="1"/>
  <c r="AC23" i="1"/>
  <c r="AC84" i="1"/>
  <c r="Y119" i="1"/>
  <c r="Y48" i="1"/>
  <c r="Y60" i="1"/>
  <c r="AC75" i="1"/>
  <c r="AA89" i="1"/>
  <c r="AA88" i="1" s="1"/>
  <c r="Y104" i="1"/>
  <c r="AS21" i="1"/>
  <c r="AI41" i="1"/>
  <c r="AG41" i="1"/>
  <c r="AL21" i="1"/>
  <c r="AF41" i="1"/>
  <c r="AK21" i="1"/>
  <c r="AC42" i="1"/>
  <c r="Y43" i="1"/>
  <c r="AJ142" i="1"/>
  <c r="Z75" i="1"/>
  <c r="Y27" i="1"/>
  <c r="AA75" i="1"/>
  <c r="Y90" i="1"/>
  <c r="AB89" i="1"/>
  <c r="AB88" i="1" s="1"/>
  <c r="Y111" i="1"/>
  <c r="AB23" i="1"/>
  <c r="AO143" i="1"/>
  <c r="AJ143" i="1"/>
  <c r="AO135" i="1"/>
  <c r="AJ135" i="1"/>
  <c r="AT134" i="1"/>
  <c r="AT133" i="1"/>
  <c r="AT130" i="1"/>
  <c r="AT129" i="1"/>
  <c r="AO142" i="1"/>
  <c r="AO136" i="1"/>
  <c r="AJ136" i="1"/>
  <c r="AT120" i="1"/>
  <c r="AT119" i="1"/>
  <c r="AT112" i="1"/>
  <c r="AT111" i="1"/>
  <c r="AT109" i="1"/>
  <c r="AT107" i="1"/>
  <c r="AT106" i="1"/>
  <c r="AT105" i="1" s="1"/>
  <c r="AT97" i="1"/>
  <c r="AT95" i="1"/>
  <c r="AT94" i="1" s="1"/>
  <c r="AT91" i="1"/>
  <c r="AT88" i="1"/>
  <c r="AT108" i="1"/>
  <c r="AT104" i="1"/>
  <c r="AT96" i="1"/>
  <c r="AT89" i="1"/>
  <c r="AT86" i="1"/>
  <c r="AT84" i="1"/>
  <c r="AT83" i="1"/>
  <c r="AT82" i="1"/>
  <c r="AT81" i="1"/>
  <c r="AT77" i="1"/>
  <c r="AT76" i="1"/>
  <c r="AT75" i="1"/>
  <c r="AT74" i="1"/>
  <c r="AT61" i="1"/>
  <c r="AT60" i="1"/>
  <c r="AT49" i="1"/>
  <c r="AT48" i="1"/>
  <c r="AT44" i="1"/>
  <c r="AT43" i="1"/>
  <c r="AT42" i="1"/>
  <c r="AT41" i="1"/>
  <c r="AT30" i="1"/>
  <c r="AT29" i="1"/>
  <c r="AT28" i="1"/>
  <c r="AT25" i="1"/>
  <c r="AT24" i="1"/>
  <c r="AT23" i="1"/>
  <c r="AT22" i="1"/>
  <c r="AT21" i="1"/>
  <c r="Z26" i="1"/>
  <c r="Y26" i="1" s="1"/>
  <c r="Z42" i="1"/>
  <c r="Z89" i="1"/>
  <c r="Y97" i="1"/>
  <c r="AT132" i="1" l="1"/>
  <c r="AY131" i="1"/>
  <c r="AT110" i="1"/>
  <c r="AT90" i="1"/>
  <c r="AT131" i="1"/>
  <c r="Y110" i="1"/>
  <c r="AB74" i="1"/>
  <c r="AB41" i="1" s="1"/>
  <c r="AB21" i="1" s="1"/>
  <c r="AC74" i="1"/>
  <c r="AC41" i="1" s="1"/>
  <c r="AC21" i="1" s="1"/>
  <c r="AC19" i="1" s="1"/>
  <c r="Y84" i="1"/>
  <c r="Z74" i="1"/>
  <c r="AA74" i="1"/>
  <c r="AA41" i="1" s="1"/>
  <c r="AA21" i="1" s="1"/>
  <c r="AA19" i="1" s="1"/>
  <c r="AS19" i="1"/>
  <c r="AI19" i="1" s="1"/>
  <c r="AI21" i="1"/>
  <c r="AF21" i="1"/>
  <c r="AK19" i="1"/>
  <c r="AF19" i="1" s="1"/>
  <c r="AG21" i="1"/>
  <c r="AL19" i="1"/>
  <c r="AG19" i="1" s="1"/>
  <c r="AY26" i="1"/>
  <c r="Y75" i="1"/>
  <c r="AO21" i="1"/>
  <c r="AJ21" i="1"/>
  <c r="AO22" i="1"/>
  <c r="AJ22" i="1"/>
  <c r="AJ23" i="1"/>
  <c r="AO24" i="1"/>
  <c r="AJ24" i="1"/>
  <c r="AO25" i="1"/>
  <c r="AJ25" i="1"/>
  <c r="AO28" i="1"/>
  <c r="AJ28" i="1"/>
  <c r="AO29" i="1"/>
  <c r="AJ29" i="1"/>
  <c r="AO30" i="1"/>
  <c r="AO41" i="1"/>
  <c r="AJ41" i="1"/>
  <c r="AO42" i="1"/>
  <c r="AJ42" i="1"/>
  <c r="AO43" i="1"/>
  <c r="AJ43" i="1"/>
  <c r="AO44" i="1"/>
  <c r="AJ44" i="1"/>
  <c r="AO48" i="1"/>
  <c r="AJ48" i="1"/>
  <c r="AO49" i="1"/>
  <c r="AJ49" i="1"/>
  <c r="AO60" i="1"/>
  <c r="AJ60" i="1"/>
  <c r="AO61" i="1"/>
  <c r="AJ61" i="1"/>
  <c r="AO74" i="1"/>
  <c r="AJ74" i="1"/>
  <c r="AO75" i="1"/>
  <c r="AJ75" i="1"/>
  <c r="AO76" i="1"/>
  <c r="AJ76" i="1"/>
  <c r="AO77" i="1"/>
  <c r="AJ77" i="1"/>
  <c r="AO81" i="1"/>
  <c r="AJ81" i="1"/>
  <c r="AO82" i="1"/>
  <c r="AJ82" i="1"/>
  <c r="AO83" i="1"/>
  <c r="AJ83" i="1"/>
  <c r="AO84" i="1"/>
  <c r="AJ84" i="1"/>
  <c r="AO86" i="1"/>
  <c r="AJ86" i="1"/>
  <c r="AO89" i="1"/>
  <c r="AJ89" i="1"/>
  <c r="AO90" i="1"/>
  <c r="AO93" i="1"/>
  <c r="AO92" i="1" s="1"/>
  <c r="AJ93" i="1"/>
  <c r="AJ92" i="1" s="1"/>
  <c r="AO96" i="1"/>
  <c r="AJ96" i="1"/>
  <c r="AO104" i="1"/>
  <c r="AJ104" i="1"/>
  <c r="AO108" i="1"/>
  <c r="AJ108" i="1"/>
  <c r="AO88" i="1"/>
  <c r="AJ88" i="1"/>
  <c r="AJ91" i="1"/>
  <c r="AJ90" i="1" s="1"/>
  <c r="AO95" i="1"/>
  <c r="AO94" i="1" s="1"/>
  <c r="AJ95" i="1"/>
  <c r="AJ94" i="1" s="1"/>
  <c r="AO106" i="1"/>
  <c r="AO105" i="1" s="1"/>
  <c r="AJ106" i="1"/>
  <c r="AJ105" i="1" s="1"/>
  <c r="AO107" i="1"/>
  <c r="AJ107" i="1"/>
  <c r="AO109" i="1"/>
  <c r="AJ109" i="1"/>
  <c r="AO111" i="1"/>
  <c r="AJ111" i="1"/>
  <c r="AO112" i="1"/>
  <c r="AJ112" i="1"/>
  <c r="AO119" i="1"/>
  <c r="AJ119" i="1"/>
  <c r="AO120" i="1"/>
  <c r="AJ120" i="1"/>
  <c r="AO129" i="1"/>
  <c r="AJ129" i="1"/>
  <c r="AO130" i="1"/>
  <c r="AJ130" i="1"/>
  <c r="AO131" i="1"/>
  <c r="AJ131" i="1"/>
  <c r="AO133" i="1"/>
  <c r="AJ133" i="1"/>
  <c r="AO134" i="1"/>
  <c r="AJ134" i="1"/>
  <c r="Z23" i="1"/>
  <c r="Y23" i="1" s="1"/>
  <c r="Y89" i="1"/>
  <c r="Z88" i="1"/>
  <c r="Y88" i="1" s="1"/>
  <c r="Y42" i="1"/>
  <c r="Z25" i="1"/>
  <c r="Z20" i="1"/>
  <c r="I95" i="1"/>
  <c r="H95" i="1"/>
  <c r="G95" i="1"/>
  <c r="F95" i="1"/>
  <c r="I93" i="1"/>
  <c r="H93" i="1"/>
  <c r="G93" i="1"/>
  <c r="F93" i="1"/>
  <c r="I91" i="1"/>
  <c r="H91" i="1"/>
  <c r="G91" i="1"/>
  <c r="F91" i="1"/>
  <c r="AJ110" i="1" l="1"/>
  <c r="AO110" i="1"/>
  <c r="Y74" i="1"/>
  <c r="Z41" i="1"/>
  <c r="Z21" i="1" s="1"/>
  <c r="Y21" i="1" s="1"/>
  <c r="AT26" i="1"/>
  <c r="E93" i="1"/>
  <c r="D93" i="1" s="1"/>
  <c r="AY20" i="1"/>
  <c r="E91" i="1"/>
  <c r="D91" i="1" s="1"/>
  <c r="AE107" i="1"/>
  <c r="AD107" i="1" s="1"/>
  <c r="AE93" i="1"/>
  <c r="AD93" i="1" s="1"/>
  <c r="AE91" i="1"/>
  <c r="AD91" i="1" s="1"/>
  <c r="Y20" i="1"/>
  <c r="AE95" i="1"/>
  <c r="AD95" i="1" s="1"/>
  <c r="E95" i="1"/>
  <c r="D95" i="1" s="1"/>
  <c r="I143" i="1"/>
  <c r="H143" i="1"/>
  <c r="G143" i="1"/>
  <c r="F143" i="1"/>
  <c r="I142" i="1"/>
  <c r="H142" i="1"/>
  <c r="G142" i="1"/>
  <c r="F142" i="1"/>
  <c r="I140" i="1"/>
  <c r="H140" i="1"/>
  <c r="G140" i="1"/>
  <c r="F140" i="1"/>
  <c r="I139" i="1"/>
  <c r="H139" i="1"/>
  <c r="G139" i="1"/>
  <c r="F139" i="1"/>
  <c r="I136" i="1"/>
  <c r="H136" i="1"/>
  <c r="G136" i="1"/>
  <c r="F136" i="1"/>
  <c r="I134" i="1"/>
  <c r="H134" i="1"/>
  <c r="G134" i="1"/>
  <c r="F134" i="1"/>
  <c r="I133" i="1"/>
  <c r="H133" i="1"/>
  <c r="G133" i="1"/>
  <c r="F133" i="1"/>
  <c r="I130" i="1"/>
  <c r="H130" i="1"/>
  <c r="G130" i="1"/>
  <c r="F130" i="1"/>
  <c r="I129" i="1"/>
  <c r="H129" i="1"/>
  <c r="G129" i="1"/>
  <c r="F129" i="1"/>
  <c r="I127" i="1"/>
  <c r="H127" i="1"/>
  <c r="G127" i="1"/>
  <c r="F127" i="1"/>
  <c r="I126" i="1"/>
  <c r="H126" i="1"/>
  <c r="G126" i="1"/>
  <c r="F126" i="1"/>
  <c r="I120" i="1"/>
  <c r="H120" i="1"/>
  <c r="G120" i="1"/>
  <c r="F120" i="1"/>
  <c r="I118" i="1"/>
  <c r="H118" i="1"/>
  <c r="G118" i="1"/>
  <c r="F118" i="1"/>
  <c r="I112" i="1"/>
  <c r="H112" i="1"/>
  <c r="G112" i="1"/>
  <c r="F112" i="1"/>
  <c r="I109" i="1"/>
  <c r="H109" i="1"/>
  <c r="G109" i="1"/>
  <c r="F109" i="1"/>
  <c r="I108" i="1"/>
  <c r="H108" i="1"/>
  <c r="G108" i="1"/>
  <c r="F108" i="1"/>
  <c r="I106" i="1"/>
  <c r="H106" i="1"/>
  <c r="G106" i="1"/>
  <c r="F106" i="1"/>
  <c r="I96" i="1"/>
  <c r="H96" i="1"/>
  <c r="G96" i="1"/>
  <c r="F96" i="1"/>
  <c r="I92" i="1"/>
  <c r="H92" i="1"/>
  <c r="G92" i="1"/>
  <c r="F92" i="1"/>
  <c r="I86" i="1"/>
  <c r="H86" i="1"/>
  <c r="G86" i="1"/>
  <c r="F86" i="1"/>
  <c r="I83" i="1"/>
  <c r="H83" i="1"/>
  <c r="G83" i="1"/>
  <c r="F83" i="1"/>
  <c r="I81" i="1"/>
  <c r="H81" i="1"/>
  <c r="G81" i="1"/>
  <c r="F81" i="1"/>
  <c r="I77" i="1"/>
  <c r="H77" i="1"/>
  <c r="G77" i="1"/>
  <c r="F77" i="1"/>
  <c r="I61" i="1"/>
  <c r="H61" i="1"/>
  <c r="G61" i="1"/>
  <c r="F61" i="1"/>
  <c r="I49" i="1"/>
  <c r="H49" i="1"/>
  <c r="G49" i="1"/>
  <c r="F49" i="1"/>
  <c r="I47" i="1"/>
  <c r="H47" i="1"/>
  <c r="G47" i="1"/>
  <c r="F47" i="1"/>
  <c r="I46" i="1"/>
  <c r="H46" i="1"/>
  <c r="G46" i="1"/>
  <c r="F46" i="1"/>
  <c r="I44" i="1"/>
  <c r="H44" i="1"/>
  <c r="G44" i="1"/>
  <c r="F44" i="1"/>
  <c r="I30" i="1"/>
  <c r="H30" i="1"/>
  <c r="G30" i="1"/>
  <c r="F30" i="1"/>
  <c r="I29" i="1"/>
  <c r="H29" i="1"/>
  <c r="G29" i="1"/>
  <c r="F29" i="1"/>
  <c r="I28" i="1"/>
  <c r="H28" i="1"/>
  <c r="G28" i="1"/>
  <c r="F28" i="1"/>
  <c r="I24" i="1"/>
  <c r="H24" i="1"/>
  <c r="G24" i="1"/>
  <c r="F24" i="1"/>
  <c r="I135" i="1"/>
  <c r="G135" i="1"/>
  <c r="I131" i="1"/>
  <c r="F131" i="1"/>
  <c r="I119" i="1"/>
  <c r="H119" i="1"/>
  <c r="G119" i="1"/>
  <c r="F119" i="1"/>
  <c r="I111" i="1"/>
  <c r="H111" i="1"/>
  <c r="G111" i="1"/>
  <c r="F111" i="1"/>
  <c r="G110" i="1"/>
  <c r="I104" i="1"/>
  <c r="H104" i="1"/>
  <c r="H97" i="1"/>
  <c r="I94" i="1"/>
  <c r="H94" i="1"/>
  <c r="G94" i="1"/>
  <c r="I90" i="1"/>
  <c r="H90" i="1"/>
  <c r="G90" i="1"/>
  <c r="F90" i="1"/>
  <c r="I87" i="1"/>
  <c r="H87" i="1"/>
  <c r="G87" i="1"/>
  <c r="F87" i="1"/>
  <c r="I85" i="1"/>
  <c r="H85" i="1"/>
  <c r="G85" i="1"/>
  <c r="F85" i="1"/>
  <c r="I82" i="1"/>
  <c r="H82" i="1"/>
  <c r="G82" i="1"/>
  <c r="F82" i="1"/>
  <c r="I76" i="1"/>
  <c r="H76" i="1"/>
  <c r="G76" i="1"/>
  <c r="F76" i="1"/>
  <c r="I60" i="1"/>
  <c r="H60" i="1"/>
  <c r="G60" i="1"/>
  <c r="F60" i="1"/>
  <c r="I48" i="1"/>
  <c r="G48" i="1"/>
  <c r="I43" i="1"/>
  <c r="H43" i="1"/>
  <c r="G43" i="1"/>
  <c r="I42" i="1"/>
  <c r="H27" i="1"/>
  <c r="G27" i="1"/>
  <c r="I26" i="1"/>
  <c r="H26" i="1"/>
  <c r="G26" i="1"/>
  <c r="F26" i="1"/>
  <c r="I25" i="1"/>
  <c r="I22" i="1"/>
  <c r="H22" i="1"/>
  <c r="G22" i="1"/>
  <c r="F22" i="1"/>
  <c r="Y41" i="1" l="1"/>
  <c r="AO26" i="1"/>
  <c r="AJ26" i="1"/>
  <c r="Z19" i="1"/>
  <c r="AT20" i="1"/>
  <c r="AY19" i="1"/>
  <c r="G23" i="1"/>
  <c r="I75" i="1"/>
  <c r="G104" i="1"/>
  <c r="F104" i="1"/>
  <c r="F97" i="1"/>
  <c r="H84" i="1"/>
  <c r="G75" i="1"/>
  <c r="H89" i="1"/>
  <c r="F84" i="1"/>
  <c r="F89" i="1"/>
  <c r="E83" i="1"/>
  <c r="D83" i="1" s="1"/>
  <c r="E92" i="1"/>
  <c r="D92" i="1" s="1"/>
  <c r="E111" i="1"/>
  <c r="D111" i="1" s="1"/>
  <c r="E120" i="1"/>
  <c r="D120" i="1" s="1"/>
  <c r="E126" i="1"/>
  <c r="D126" i="1" s="1"/>
  <c r="E127" i="1"/>
  <c r="D127" i="1" s="1"/>
  <c r="E129" i="1"/>
  <c r="D129" i="1" s="1"/>
  <c r="E130" i="1"/>
  <c r="D130" i="1" s="1"/>
  <c r="E133" i="1"/>
  <c r="D133" i="1" s="1"/>
  <c r="E134" i="1"/>
  <c r="D134" i="1" s="1"/>
  <c r="E136" i="1"/>
  <c r="D136" i="1" s="1"/>
  <c r="E139" i="1"/>
  <c r="D139" i="1" s="1"/>
  <c r="E140" i="1"/>
  <c r="D140" i="1" s="1"/>
  <c r="E142" i="1"/>
  <c r="D142" i="1" s="1"/>
  <c r="E143" i="1"/>
  <c r="D143" i="1" s="1"/>
  <c r="E81" i="1"/>
  <c r="D81" i="1" s="1"/>
  <c r="E109" i="1"/>
  <c r="D109" i="1" s="1"/>
  <c r="E112" i="1"/>
  <c r="D112" i="1" s="1"/>
  <c r="AE108" i="1"/>
  <c r="AD108" i="1" s="1"/>
  <c r="AE111" i="1"/>
  <c r="AD111" i="1" s="1"/>
  <c r="AE112" i="1"/>
  <c r="AD112" i="1" s="1"/>
  <c r="AE119" i="1"/>
  <c r="AE129" i="1"/>
  <c r="AD129" i="1" s="1"/>
  <c r="AE130" i="1"/>
  <c r="AD130" i="1" s="1"/>
  <c r="AE133" i="1"/>
  <c r="AD133" i="1" s="1"/>
  <c r="AE134" i="1"/>
  <c r="AD134" i="1" s="1"/>
  <c r="AE136" i="1"/>
  <c r="AD136" i="1" s="1"/>
  <c r="AE142" i="1"/>
  <c r="AD142" i="1" s="1"/>
  <c r="G42" i="1"/>
  <c r="E106" i="1"/>
  <c r="D106" i="1" s="1"/>
  <c r="E118" i="1"/>
  <c r="D118" i="1" s="1"/>
  <c r="AE24" i="1"/>
  <c r="AD24" i="1" s="1"/>
  <c r="AE44" i="1"/>
  <c r="AD44" i="1" s="1"/>
  <c r="AE61" i="1"/>
  <c r="AD61" i="1" s="1"/>
  <c r="E96" i="1"/>
  <c r="D96" i="1" s="1"/>
  <c r="E108" i="1"/>
  <c r="D108" i="1" s="1"/>
  <c r="AE89" i="1"/>
  <c r="AD89" i="1" s="1"/>
  <c r="AE96" i="1"/>
  <c r="AD96" i="1" s="1"/>
  <c r="AE104" i="1"/>
  <c r="AD104" i="1" s="1"/>
  <c r="AE106" i="1"/>
  <c r="AD106" i="1" s="1"/>
  <c r="AE135" i="1"/>
  <c r="AD135" i="1" s="1"/>
  <c r="E22" i="1"/>
  <c r="D22" i="1" s="1"/>
  <c r="E24" i="1"/>
  <c r="D24" i="1" s="1"/>
  <c r="E28" i="1"/>
  <c r="D28" i="1" s="1"/>
  <c r="E29" i="1"/>
  <c r="D29" i="1" s="1"/>
  <c r="E49" i="1"/>
  <c r="D49" i="1" s="1"/>
  <c r="E61" i="1"/>
  <c r="D61" i="1" s="1"/>
  <c r="E77" i="1"/>
  <c r="D77" i="1" s="1"/>
  <c r="E86" i="1"/>
  <c r="D86" i="1" s="1"/>
  <c r="AE84" i="1"/>
  <c r="AD84" i="1" s="1"/>
  <c r="AE86" i="1"/>
  <c r="AD86" i="1" s="1"/>
  <c r="AE88" i="1"/>
  <c r="AD88" i="1" s="1"/>
  <c r="E46" i="1"/>
  <c r="D46" i="1" s="1"/>
  <c r="E47" i="1"/>
  <c r="D47" i="1" s="1"/>
  <c r="E82" i="1"/>
  <c r="D82" i="1" s="1"/>
  <c r="E30" i="1"/>
  <c r="D30" i="1" s="1"/>
  <c r="E44" i="1"/>
  <c r="D44" i="1" s="1"/>
  <c r="AD23" i="1"/>
  <c r="AE27" i="1"/>
  <c r="AD27" i="1" s="1"/>
  <c r="AE28" i="1"/>
  <c r="AD28" i="1" s="1"/>
  <c r="AE30" i="1"/>
  <c r="AD30" i="1" s="1"/>
  <c r="AE74" i="1"/>
  <c r="AD74" i="1" s="1"/>
  <c r="AE75" i="1"/>
  <c r="AD75" i="1" s="1"/>
  <c r="AE76" i="1"/>
  <c r="AD76" i="1" s="1"/>
  <c r="AE77" i="1"/>
  <c r="AD77" i="1" s="1"/>
  <c r="AE82" i="1"/>
  <c r="AD82" i="1" s="1"/>
  <c r="H42" i="1"/>
  <c r="E26" i="1"/>
  <c r="D26" i="1" s="1"/>
  <c r="E60" i="1"/>
  <c r="D60" i="1" s="1"/>
  <c r="E76" i="1"/>
  <c r="D76" i="1" s="1"/>
  <c r="F20" i="1"/>
  <c r="H20" i="1"/>
  <c r="F48" i="1"/>
  <c r="H48" i="1"/>
  <c r="G84" i="1"/>
  <c r="I84" i="1"/>
  <c r="E85" i="1"/>
  <c r="D85" i="1" s="1"/>
  <c r="E87" i="1"/>
  <c r="D87" i="1" s="1"/>
  <c r="H88" i="1"/>
  <c r="E90" i="1"/>
  <c r="D90" i="1" s="1"/>
  <c r="F94" i="1"/>
  <c r="E94" i="1" s="1"/>
  <c r="D94" i="1" s="1"/>
  <c r="G97" i="1"/>
  <c r="I97" i="1"/>
  <c r="E119" i="1"/>
  <c r="D119" i="1" s="1"/>
  <c r="F135" i="1"/>
  <c r="F25" i="1"/>
  <c r="F27" i="1"/>
  <c r="E27" i="1" s="1"/>
  <c r="D27" i="1" s="1"/>
  <c r="F43" i="1"/>
  <c r="E43" i="1" s="1"/>
  <c r="D43" i="1" s="1"/>
  <c r="AE60" i="1"/>
  <c r="AD60" i="1" s="1"/>
  <c r="AE83" i="1"/>
  <c r="AD83" i="1" s="1"/>
  <c r="AE120" i="1"/>
  <c r="AD120" i="1" s="1"/>
  <c r="AE25" i="1"/>
  <c r="AD25" i="1" s="1"/>
  <c r="AE29" i="1"/>
  <c r="AD29" i="1" s="1"/>
  <c r="AE43" i="1"/>
  <c r="AD43" i="1" s="1"/>
  <c r="AE49" i="1"/>
  <c r="AD49" i="1" s="1"/>
  <c r="AE81" i="1"/>
  <c r="AD81" i="1" s="1"/>
  <c r="AE90" i="1"/>
  <c r="AD90" i="1" s="1"/>
  <c r="AD97" i="1"/>
  <c r="AE109" i="1"/>
  <c r="AD109" i="1" s="1"/>
  <c r="AE131" i="1"/>
  <c r="AD131" i="1" s="1"/>
  <c r="AE143" i="1"/>
  <c r="AD143" i="1" s="1"/>
  <c r="AE22" i="1"/>
  <c r="AD22" i="1" s="1"/>
  <c r="AE48" i="1"/>
  <c r="AD48" i="1" s="1"/>
  <c r="AD119" i="1" l="1"/>
  <c r="AD110" i="1" s="1"/>
  <c r="AE110" i="1"/>
  <c r="E104" i="1"/>
  <c r="D104" i="1" s="1"/>
  <c r="AT19" i="1"/>
  <c r="AO20" i="1"/>
  <c r="G131" i="1"/>
  <c r="G25" i="1"/>
  <c r="I110" i="1"/>
  <c r="I23" i="1"/>
  <c r="E97" i="1"/>
  <c r="D97" i="1" s="1"/>
  <c r="E84" i="1"/>
  <c r="D84" i="1" s="1"/>
  <c r="E48" i="1"/>
  <c r="D48" i="1" s="1"/>
  <c r="H110" i="1"/>
  <c r="H23" i="1"/>
  <c r="I89" i="1"/>
  <c r="I88" i="1"/>
  <c r="F88" i="1"/>
  <c r="H75" i="1"/>
  <c r="G20" i="1"/>
  <c r="F110" i="1"/>
  <c r="G89" i="1"/>
  <c r="G88" i="1"/>
  <c r="F75" i="1"/>
  <c r="F42" i="1"/>
  <c r="E42" i="1" s="1"/>
  <c r="D42" i="1" s="1"/>
  <c r="I20" i="1"/>
  <c r="AO19" i="1" l="1"/>
  <c r="AJ19" i="1"/>
  <c r="AJ20" i="1"/>
  <c r="E110" i="1"/>
  <c r="D110" i="1" s="1"/>
  <c r="E20" i="1"/>
  <c r="D20" i="1" s="1"/>
  <c r="AE26" i="1"/>
  <c r="AD26" i="1" s="1"/>
  <c r="AE42" i="1"/>
  <c r="AD42" i="1" s="1"/>
  <c r="E75" i="1"/>
  <c r="D75" i="1" s="1"/>
  <c r="E89" i="1"/>
  <c r="D89" i="1" s="1"/>
  <c r="F74" i="1"/>
  <c r="I74" i="1"/>
  <c r="E88" i="1"/>
  <c r="D88" i="1" s="1"/>
  <c r="F41" i="1"/>
  <c r="G74" i="1"/>
  <c r="F23" i="1"/>
  <c r="E23" i="1" s="1"/>
  <c r="D23" i="1" s="1"/>
  <c r="H74" i="1"/>
  <c r="AE41" i="1" l="1"/>
  <c r="AD41" i="1" s="1"/>
  <c r="H41" i="1"/>
  <c r="G41" i="1"/>
  <c r="F21" i="1"/>
  <c r="I41" i="1"/>
  <c r="E74" i="1"/>
  <c r="D74" i="1" s="1"/>
  <c r="AE19" i="1"/>
  <c r="AD19" i="1" s="1"/>
  <c r="AE20" i="1"/>
  <c r="AD20" i="1" s="1"/>
  <c r="AE21" i="1"/>
  <c r="AD21" i="1" s="1"/>
  <c r="E41" i="1" l="1"/>
  <c r="D41" i="1" s="1"/>
  <c r="H21" i="1"/>
  <c r="I21" i="1"/>
  <c r="I19" i="1"/>
  <c r="F19" i="1"/>
  <c r="G21" i="1"/>
  <c r="G19" i="1"/>
  <c r="E21" i="1" l="1"/>
  <c r="D21" i="1" s="1"/>
  <c r="Y131" i="1"/>
  <c r="H135" i="1"/>
  <c r="E135" i="1" s="1"/>
  <c r="D135" i="1" s="1"/>
  <c r="H131" i="1"/>
  <c r="E131" i="1" s="1"/>
  <c r="D131" i="1" s="1"/>
  <c r="AB25" i="1"/>
  <c r="H25" i="1" s="1"/>
  <c r="E25" i="1" s="1"/>
  <c r="D25" i="1" s="1"/>
  <c r="AB19" i="1" l="1"/>
  <c r="Y19" i="1" s="1"/>
  <c r="Y25" i="1"/>
  <c r="H19" i="1" l="1"/>
  <c r="E19" i="1" s="1"/>
  <c r="D19" i="1" s="1"/>
</calcChain>
</file>

<file path=xl/sharedStrings.xml><?xml version="1.0" encoding="utf-8"?>
<sst xmlns="http://schemas.openxmlformats.org/spreadsheetml/2006/main" count="2476" uniqueCount="309">
  <si>
    <t>Приложение № 17</t>
  </si>
  <si>
    <t>к приказу Минэнерго России
от 25 апреля 2018 г. № 320</t>
  </si>
  <si>
    <t>Форма 17. Отчет об исполнении основных этапов работ по инвестиционным проектам инвестиционной программы (квартальный)</t>
  </si>
  <si>
    <t>за</t>
  </si>
  <si>
    <t>квартал</t>
  </si>
  <si>
    <t>года</t>
  </si>
  <si>
    <t>Отчет о реализации инвестиционной программы</t>
  </si>
  <si>
    <t>полное наименование субъекта электроэнергетики</t>
  </si>
  <si>
    <t>Год раскрытия информации:</t>
  </si>
  <si>
    <t>год</t>
  </si>
  <si>
    <t>Утвержденные плановые значения показателей приведены в соответствии с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</si>
  <si>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</si>
  <si>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</si>
  <si>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</si>
  <si>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</si>
  <si>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План</t>
  </si>
  <si>
    <t>Факт</t>
  </si>
  <si>
    <t>Всего</t>
  </si>
  <si>
    <t>I квартал</t>
  </si>
  <si>
    <t>II квартал</t>
  </si>
  <si>
    <t>III квартал</t>
  </si>
  <si>
    <t>IV квартал</t>
  </si>
  <si>
    <t>Всего, в том числе:</t>
  </si>
  <si>
    <t>проектно-изыскательские работы</t>
  </si>
  <si>
    <t>строительные работы, реконструкция, монтаж оборудования</t>
  </si>
  <si>
    <t>оборудование и материалы</t>
  </si>
  <si>
    <t>5.1</t>
  </si>
  <si>
    <t>5.2</t>
  </si>
  <si>
    <t>5.3</t>
  </si>
  <si>
    <t>5.4</t>
  </si>
  <si>
    <t>5.5</t>
  </si>
  <si>
    <t>5.1.1</t>
  </si>
  <si>
    <t>5.1.2</t>
  </si>
  <si>
    <t>5.1.3</t>
  </si>
  <si>
    <t>5.1.4</t>
  </si>
  <si>
    <t>5.1.5</t>
  </si>
  <si>
    <t>5.2.1</t>
  </si>
  <si>
    <t>5.2.2</t>
  </si>
  <si>
    <t>5.2.3</t>
  </si>
  <si>
    <t>5.2.4</t>
  </si>
  <si>
    <t>5.2.5</t>
  </si>
  <si>
    <t>5.3.1</t>
  </si>
  <si>
    <t>5.3.2</t>
  </si>
  <si>
    <t>5.3.3</t>
  </si>
  <si>
    <t>5.3.4</t>
  </si>
  <si>
    <t>5.3.5</t>
  </si>
  <si>
    <t>5.4.1</t>
  </si>
  <si>
    <t>5.4.2</t>
  </si>
  <si>
    <t>5.4.3</t>
  </si>
  <si>
    <t>5.4.4</t>
  </si>
  <si>
    <t>5.4.5</t>
  </si>
  <si>
    <t>7.1</t>
  </si>
  <si>
    <t>7.2</t>
  </si>
  <si>
    <t>7.3</t>
  </si>
  <si>
    <t>7.4</t>
  </si>
  <si>
    <t>7.5</t>
  </si>
  <si>
    <t>7.1.1</t>
  </si>
  <si>
    <t>7.1.2</t>
  </si>
  <si>
    <t>7.1.3</t>
  </si>
  <si>
    <t>7.1.4</t>
  </si>
  <si>
    <t>7.1.5</t>
  </si>
  <si>
    <t>7.2.1</t>
  </si>
  <si>
    <t>7.2.2</t>
  </si>
  <si>
    <t>7.2.3</t>
  </si>
  <si>
    <t>7.2.4</t>
  </si>
  <si>
    <t>7.2.5</t>
  </si>
  <si>
    <t>7.3.1</t>
  </si>
  <si>
    <t>7.3.2</t>
  </si>
  <si>
    <t>7.3.3</t>
  </si>
  <si>
    <t>7.3.4</t>
  </si>
  <si>
    <t>7.3.5</t>
  </si>
  <si>
    <t>7.4.1</t>
  </si>
  <si>
    <t>7.4.2</t>
  </si>
  <si>
    <t>7.4.3</t>
  </si>
  <si>
    <t>7.4.4</t>
  </si>
  <si>
    <t>7.4.5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</si>
  <si>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</si>
  <si>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</si>
  <si>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</si>
  <si>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</si>
  <si>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</si>
  <si>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</si>
  <si>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</si>
  <si>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</si>
  <si>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</si>
  <si>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</si>
  <si>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</si>
  <si>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</si>
  <si>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</si>
  <si>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</si>
  <si>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</si>
  <si>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</si>
  <si>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</si>
  <si>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</si>
  <si>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</si>
  <si>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</si>
  <si>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</si>
  <si>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</si>
  <si>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</si>
  <si>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</si>
  <si>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</si>
  <si>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</si>
  <si>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</si>
  <si>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</si>
  <si>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</si>
  <si>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</si>
  <si>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</si>
  <si>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</si>
  <si>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</si>
  <si>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</si>
  <si>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</si>
  <si>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</si>
  <si>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</si>
  <si>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</si>
  <si>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</si>
  <si>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</si>
  <si>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</si>
  <si>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</si>
  <si>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</si>
  <si>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</si>
  <si>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</si>
  <si>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</si>
  <si>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</si>
  <si>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</si>
  <si>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</si>
  <si>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</si>
  <si>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</si>
  <si>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 xml:space="preserve">Прочее </t>
  </si>
  <si>
    <t>Прочее</t>
  </si>
  <si>
    <t>по г.Стерлитамак</t>
  </si>
  <si>
    <t>по г.Салават</t>
  </si>
  <si>
    <t>по г.Ишимбай</t>
  </si>
  <si>
    <t>1.2.2.1.1</t>
  </si>
  <si>
    <t>1.2.2.1.2</t>
  </si>
  <si>
    <t>1.2.2.1.3</t>
  </si>
  <si>
    <t>1.2.2.2.1</t>
  </si>
  <si>
    <t>1.2.2.2.2</t>
  </si>
  <si>
    <t>1.2.2.2.3</t>
  </si>
  <si>
    <t>1.2.3.1.1</t>
  </si>
  <si>
    <t>1.2.3.1.2</t>
  </si>
  <si>
    <t>1.2.3.1.3</t>
  </si>
  <si>
    <t>1.2.4.2.1</t>
  </si>
  <si>
    <t>1.4.1</t>
  </si>
  <si>
    <t>1.4.2</t>
  </si>
  <si>
    <t>1.4.3</t>
  </si>
  <si>
    <t>1.6.1</t>
  </si>
  <si>
    <t>1.6.2</t>
  </si>
  <si>
    <t>1.6.3</t>
  </si>
  <si>
    <t>ООО "АСТ"</t>
  </si>
  <si>
    <t>1.2.1.2.1</t>
  </si>
  <si>
    <t>1.2.1.2.2</t>
  </si>
  <si>
    <t>1.2.1.2.3</t>
  </si>
  <si>
    <t>1.2.3.2</t>
  </si>
  <si>
    <t>Установка приборов учета, класс напряжения 6 (10) кВ, всего, в том числе:</t>
  </si>
  <si>
    <t>1.2.4.2.2</t>
  </si>
  <si>
    <t>1.2.4.2.3</t>
  </si>
  <si>
    <t xml:space="preserve">Внедрение системы диспетчерского и информационного контроля в распределительных пунктах и трансформаторных подстанциях </t>
  </si>
  <si>
    <t>Монтаж дополнительной ячейки КСО-207 Новация с вакуумным выключателем в РУ-10кВ РП-КНС-1</t>
  </si>
  <si>
    <t>O_SLV-1.4-2024_6</t>
  </si>
  <si>
    <t>2025</t>
  </si>
  <si>
    <t>Финансирование капитальных вложений 2025 года, млн. рублей (с НДС)</t>
  </si>
  <si>
    <t>Освоение капитальных вложений 2025  года, млн. рублей (C НДС)</t>
  </si>
  <si>
    <t>Реконструкция ТП с заменой РВ на ВНР (50 шт.) 2022 г.
2025г: ТП-200,202,171,78,11,30,РП-8 (10шт.)</t>
  </si>
  <si>
    <t>M_STR-1.2.1.1.1-2022-STR-1.2.1.1.1-2023-STR-1.2.1.1.1-2024-STR-1.2.1.1.1-2025-STR-1.2.1.1.1-2026_12</t>
  </si>
  <si>
    <t>Замена ячеек ВН (Армения) на ячейки КСО с ВНА для безопасного производства переключений и повышения надежности электроснабжения потребителей (ТП 18шт., яч. 111 шт.)  2022 - ТП-155, 42, 65;   2023 - ТП-318, 317, 320, 324;   2024 - ТП-327, 328, 329, 333; 2025 - 33, 40, 353, 2026 - ТП-144, 81, 175, 347.
2025г: ТП-40 10 ячеек, ТП-155 6 ячеек</t>
  </si>
  <si>
    <t>M_STR-1.2.1.1.1-2022-STR-1.2.1.1.1-2023-STR-1.2.1.1.1-2024-STR-1.2.1.1.1-2025-STR-1.2.1.1.1-2026_13</t>
  </si>
  <si>
    <t xml:space="preserve"> Реконструкция ТП-507 Монтаж ЩО-70</t>
  </si>
  <si>
    <t>P_STR-1.2.1.1.1-2025_4</t>
  </si>
  <si>
    <t xml:space="preserve"> Реконструкция ТП-542, замена  двух трансформаторов с 400кВА на 1000кВА</t>
  </si>
  <si>
    <t>P_STR-1.2.1.1.1-2025_5</t>
  </si>
  <si>
    <t xml:space="preserve"> Реконструкция ТП-554, замена двух трансформаторов с 1000кВА на 1250кВА</t>
  </si>
  <si>
    <t>Замена ТП-458 КТПН-ТК на КТПН-ПК с трансформатором 630/10/0,4 и доп. Ячейками</t>
  </si>
  <si>
    <t>P_SLV-1.2.1.1.2-2025_2</t>
  </si>
  <si>
    <t>Замена силовых трансформаторов на ТП-42"Б" на ТМГ-400/6/0,4 У/Ун-0 - 2 шт.</t>
  </si>
  <si>
    <t>P_SLV-1.2.1.1.2-2025_9</t>
  </si>
  <si>
    <t xml:space="preserve">Замена силовых трансформаторов на ТП-51"Г" на ТМГ-400/6/0,4 У/Ун-0 - 2 шт. </t>
  </si>
  <si>
    <t>P_SLV-1.2.1.1.2-2025_10</t>
  </si>
  <si>
    <t xml:space="preserve">Замена силовых трансформаторов на ТП-53"Е" на ТМГ-400/10/0,4 У/Ун-0 - 2 шт. </t>
  </si>
  <si>
    <t>P_SLV-1.2.1.1.2-2025_11</t>
  </si>
  <si>
    <t>Замена силового трансформатора на ТП-56 на ТМГ-250/10/0,4 У/Ун-0 - 1 шт.</t>
  </si>
  <si>
    <t>P_SLV-1.2.1.1.2-2025_12</t>
  </si>
  <si>
    <t>Замена силовых трансформаторов на ТП-50"Г" на ТМГ-400/6/0,4 У/Ун-0 - 2 шт.</t>
  </si>
  <si>
    <t>P_SLV-1.2.1.1.2-2025_13</t>
  </si>
  <si>
    <t>Замена силового трансформатора на ТП-56"П" на ТМГ-250/10/0,4 У/Ун-0 - 1 шт.</t>
  </si>
  <si>
    <t>P_SLV-1.2.1.1.2-2025_14</t>
  </si>
  <si>
    <t>Замена силового трансформатора на ТП-42"Е" на ТМГ-630/6/0,4 У/Ун-0 - 1 шт.</t>
  </si>
  <si>
    <t>P_SLV-1.2.1.1.2-2025_15</t>
  </si>
  <si>
    <t>Замена силового трансформатора на ТП-38"А" на ТМГ-630/6/0,4 У/Ун-0 - 1 шт.</t>
  </si>
  <si>
    <t>P_SLV-1.2.1.1.2-2025_16</t>
  </si>
  <si>
    <t>Замена силового трансформатора на ТП-42"А" на ТМГ-630/6/0,4 У/Ун-0 - 1 шт.</t>
  </si>
  <si>
    <t>P_SLV-1.2.1.1.2-2025_17</t>
  </si>
  <si>
    <t>Замена силового трансформатора на ТП-94"А" на ТМГ-630/10/0,4 У/Ун-0 - 1 шт.</t>
  </si>
  <si>
    <t>P_SLV-1.2.1.1.2-2025_18</t>
  </si>
  <si>
    <t>Замена силового трансформатора на ТП-315"Е" на ТМГ-400/6/0,4 У/Ун-0 - 1 шт.</t>
  </si>
  <si>
    <t>Замена ТП-212 типа КТПН-ТК на КТПН-ПК для обеспечения надежности электроснабжения потребителей и кольцевания фидера 6В</t>
  </si>
  <si>
    <t>P_ISH-1.2.1.1.3-2025_3</t>
  </si>
  <si>
    <t>Замена ТП-191 типа КТПН-ТВ на КТПН-ПВ  для обеспечения надежности электроснабжения потребителей и кольцевания фидера 6В</t>
  </si>
  <si>
    <t>P_ISH-1.2.1.1.3-2025_5</t>
  </si>
  <si>
    <t>Замена ТП-56 типа КТПН-ТК на КТПН-ПК с трансформатором 250/6/0,4 с группой соединений Y/Z  для обеспечения надежности электроснабжения потребителей и кольцевания фидера 6 ПС Кузьминовка</t>
  </si>
  <si>
    <t>P_ISH-1.2.1.1.3-2025_9</t>
  </si>
  <si>
    <t>Замена трансформатора с группой соединений Y/Y в  ТП-128 (1х160кВА)  на Y/Z (1шт.)</t>
  </si>
  <si>
    <t>P_ISH-1.2.1.1.3-2025_10</t>
  </si>
  <si>
    <t>Замена трансформатора с группой соединений Y/Y в ТП-50 (1х400кВА)на Y/Z (1шт.)</t>
  </si>
  <si>
    <t>P_ISH-1.2.1.1.3-2025_11</t>
  </si>
  <si>
    <t>Замена трансформатора с группой соединений Y/Y в ТП-86 (160/10/0,4) на Y/Z (1шт.)</t>
  </si>
  <si>
    <t>P_ISH-1.2.1.1.3-2025_12</t>
  </si>
  <si>
    <t>Замена трансформатора с группой соединений Y/Y в ТП-155 (160/10/0,4) на Y/Z (1шт.)</t>
  </si>
  <si>
    <t>P_ISH-1.2.1.1.3-2025_13</t>
  </si>
  <si>
    <t>Замена трансформатора с группой соединений Y/Y в ТП-165 (630/6/0,4) на Y/Z (2шт.)</t>
  </si>
  <si>
    <t>P_ISH-1.2.1.1.3-2025_14</t>
  </si>
  <si>
    <t>Замена трансформатора с группой соединений Y/Y в ТП-38 (160/6/0,4) на Y/Z (1шт.)</t>
  </si>
  <si>
    <t>P_ISH-1.2.1.1.3-2025_15</t>
  </si>
  <si>
    <t>Замена трансформатора с группой соединений Y/Y в ТП-22 (250/10/0,4) на Y/Z (1шт.)</t>
  </si>
  <si>
    <t>P_ISH-1.2.1.1.3-2025_16</t>
  </si>
  <si>
    <t>Замена трансформатора с группой соединений Y/Y в ТП-21 (250/10/0,4) на Y/Z (1шт.)</t>
  </si>
  <si>
    <t>P_ISH-1.2.1.1.3-2025_17</t>
  </si>
  <si>
    <t>Замена трансформатора с группой соединений Y/Y в ТП-117 (250/10/0,4) на Y/Z (1шт.)</t>
  </si>
  <si>
    <t>P_ISH-1.2.1.1.3-2025_18</t>
  </si>
  <si>
    <t>Ретрофит ячеек РП-5 с заменой масляных выключателей ВПМП (3 шт.) на вакуумные выключатели с микропроцессорной защитой ВВ, с заменой ТН (1шт) для обеспечения надежности электроснабжения потребителей</t>
  </si>
  <si>
    <t>P_ISH-1.2.1.1.3-2025_19</t>
  </si>
  <si>
    <t xml:space="preserve">Реконструкция ЛЭП-6кВ от ГПП СК до РП-1 </t>
  </si>
  <si>
    <t>P_STR-1.2.2.1.1-2025_3</t>
  </si>
  <si>
    <t>Реконструкция КЛ-10кВ ТП-102-ТП-103, ПИР и СМР</t>
  </si>
  <si>
    <t>P_STR-1.2.2.1.1-2025_4</t>
  </si>
  <si>
    <t>Реконструкция КЛ-10кВ ТП-100-ТП-101 1 этап ПИР, 2 этап СМР</t>
  </si>
  <si>
    <t>P_STR-1.2.2.1.1-2025_5</t>
  </si>
  <si>
    <t>Реконструкция КЛ-6кВ ТЭЦ 51Ш-РП-39(6); Реконструкция КЛ-6кВ ТЭЦ 63Ш-РП-39(11)</t>
  </si>
  <si>
    <t>P_STR-1.2.2.1.1-2025_6</t>
  </si>
  <si>
    <t xml:space="preserve">Реконструкция ВЛ-6кВ ф.44 РП-3-РП-4 </t>
  </si>
  <si>
    <t>P_ISH-1.2.2.1.3-2025_8</t>
  </si>
  <si>
    <t xml:space="preserve">Замена приборов учета в связи с истекшим межповерочным интервалом </t>
  </si>
  <si>
    <t>P_STR-1.2.3.1.1-2025_2</t>
  </si>
  <si>
    <t>P_SLV-1.2.3.1.2-2025_2</t>
  </si>
  <si>
    <t>P_ISH-1.2.3.1.3-2025_2</t>
  </si>
  <si>
    <t>1.2.4.1</t>
  </si>
  <si>
    <t>Реконструкция прочих объектов основных средств, всего, в том числе:</t>
  </si>
  <si>
    <t>1.2.4.1.1</t>
  </si>
  <si>
    <t>Реконструкция административного здания участка эл.сетей в р/ц Толбазы  (год постройки - 1962г.) со строительством теплого бокса (гаража) для автотранспорта</t>
  </si>
  <si>
    <t>P_STR-1.2.4.1.1-2025_1</t>
  </si>
  <si>
    <t>1.2.4.1.2</t>
  </si>
  <si>
    <t>1.2.4.1.3</t>
  </si>
  <si>
    <t>Реконструкция холодного склада</t>
  </si>
  <si>
    <t>P_ISH-1.2.4.1.3-2025_1</t>
  </si>
  <si>
    <t>P_STR-1.2.4.2.1-2025_3</t>
  </si>
  <si>
    <t xml:space="preserve">Строительство ВКЛ-10кВ от ТП-99- до ТП -562 "СНТ_Каучук-2" </t>
  </si>
  <si>
    <t>P_STR-1.4-2025_3</t>
  </si>
  <si>
    <t>Строительство 2 КЛ-6кВ "РП-9 - ГПП-3-Сода" (для повышения надежности электроснабжения потребителей мкр. Краснознаменский): 2 этап -  II очередь (СМР)</t>
  </si>
  <si>
    <t>P_STR-1.4-2025_4</t>
  </si>
  <si>
    <t>Строительство 2 КЛ-6 кВ от ГПП-3 Сода до РП-19 (для повышения надежности электроснабжения потребителей мкр. Краснознаменский): 2 этап -  II очередь (СМР)</t>
  </si>
  <si>
    <t>P_STR-1.4-2025_5</t>
  </si>
  <si>
    <t>Комплекс мероприятий по перераспределению нагрузки в существующих сетях от ТП-483:
 -Замена трансформаторной подстанции ТП-511 на КТПК с силовым трансформатором 400кВА и дополнительными ячейками;
 -Строительство ВЛ-10кВ от ТП-511; 
- Строительство 2хВЛИ-0,4кВ в СНТ Строитель</t>
  </si>
  <si>
    <t>P_STR-1.4-2025_6</t>
  </si>
  <si>
    <t>Строительство КЛ-10кВ РП-38-ТП-99</t>
  </si>
  <si>
    <t>P_STR-1.4-2025_7</t>
  </si>
  <si>
    <t>Строительство КЛ-10кВ от места врезки в ВЛЗ-10кВ РП-28 яч.18-ТП-497 на оп.2 до ТП; строительство ТП для развития сетей в СНТ "Лесное". 2 этап СМР</t>
  </si>
  <si>
    <t>P_STR-1.4-2025_8</t>
  </si>
  <si>
    <t>P_STR-1.4-2025_9</t>
  </si>
  <si>
    <t>Строительство КЛ-6кВ от РП-2-ТП-242, 1 этап ПИР</t>
  </si>
  <si>
    <t>Строительство КЛ-6кВ от РП-36-РП-39</t>
  </si>
  <si>
    <t>Строительство распределительного пункта РП-14 в металлическом корпусе в комплектации четыре ячейки с выключателями нагрузки типа ВНА</t>
  </si>
  <si>
    <t>P_SLV-1.4.2-2025_2</t>
  </si>
  <si>
    <t>Строительство ВКЛ-6 кВ между РП-14 и ТП-360"А"</t>
  </si>
  <si>
    <t>P_SLV-1.4.2-2025_3</t>
  </si>
  <si>
    <t>Строительство КЛ-6 кВ между ВЛ-6 кВ фид. №33 ПС "УМР" и РП-14</t>
  </si>
  <si>
    <t>P_SLV-1.4.2-2025_4</t>
  </si>
  <si>
    <t>Строительство распределительного пункта РП-15 в металлическом корпусе в комплектации четыре ячейки с выключателями нагрузки типа ВНА</t>
  </si>
  <si>
    <t>P_SLV-1.4.2-2025_5</t>
  </si>
  <si>
    <t>Строительство ВКЛ-6 кВ между ВЛ-6 кВ фид. №19 РТП-25, фид. №22 РТП-25, фид. №22 РП-7 и РП-15</t>
  </si>
  <si>
    <t>P_SLV-1.4.2-2025_6</t>
  </si>
  <si>
    <t>Строительство ВКЛ-6 кВ между ВЛ-6 кВ фид. №13 ПС "Северная" и ТП-120</t>
  </si>
  <si>
    <t>P_SLV-1.4.2-2025_7</t>
  </si>
  <si>
    <t>Строительство ВЛИ-0,4 кВ в квартале №36</t>
  </si>
  <si>
    <t>P_SLV-1.4.2-2025_8</t>
  </si>
  <si>
    <t>P_ISH-1.4-2025_1</t>
  </si>
  <si>
    <t xml:space="preserve">Строительство ВЛ-6кВ ф.6 ТП-191-ТП-212, для обеспечения надежности электроснабжения потребителей и кольцевания фидеров </t>
  </si>
  <si>
    <t>Покупка автогидроподъемника ПСС-131.18Э на шасси ГАЗ-С42А43 NEXT (7 мест) 4х4.</t>
  </si>
  <si>
    <t>P_STR-1.6-2025_3</t>
  </si>
  <si>
    <t xml:space="preserve">   Рефлектометр </t>
  </si>
  <si>
    <t>P_STR-1.6-2025_4</t>
  </si>
  <si>
    <t>Трассоискатель тип RIDGID SR-20 с генератором Ridgit ST-510</t>
  </si>
  <si>
    <t>P_SLV-1.6-2025_5</t>
  </si>
  <si>
    <t>Мотопомпа Подача, куб.м/час: 120</t>
  </si>
  <si>
    <t>P_SLV-1.6-2025_6</t>
  </si>
  <si>
    <t>P_SLV-1.6-2025_7</t>
  </si>
  <si>
    <t xml:space="preserve">Лабораторный автотрансформатор трехфазный TSG2-30 </t>
  </si>
  <si>
    <t>P_SLV-1.6-2025_9</t>
  </si>
  <si>
    <t>Блок трансформаторов тока с соединительным кабелем ИВБ-БТТ ЧЭП3905</t>
  </si>
  <si>
    <t>P_SLV-1.6-2025_10</t>
  </si>
  <si>
    <t>Покупка экскаватор-погрузчика 1 шт. с навесным оборудованием (шнек, гидромолот, ковш 40 мм и 60 мм)</t>
  </si>
  <si>
    <t>P_ISH-1.6-2025_6</t>
  </si>
  <si>
    <t xml:space="preserve">Рефлектометр </t>
  </si>
  <si>
    <t>P_ISH-1.6-2025_7</t>
  </si>
  <si>
    <t>1.1.1.4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</si>
  <si>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</si>
  <si>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</si>
  <si>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</si>
  <si>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1.1.1.4.1.1</t>
  </si>
  <si>
    <t>P_STR-1.1.1.4.1.1-2025_1</t>
  </si>
  <si>
    <t>1.1.1.4.2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</si>
  <si>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</si>
  <si>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1.1.1.4.2.1</t>
  </si>
  <si>
    <t>P_STR-1.1.1.4.2.1-2025_1</t>
  </si>
  <si>
    <t>P_STR-1.1.1.4.2.1-2025_2</t>
  </si>
  <si>
    <t>1.1.1.4.3.1</t>
  </si>
  <si>
    <t>P_SLV-1.1.1.4.3.1-2025_1</t>
  </si>
  <si>
    <t>Измеритель параметров силовых трансформаторов СЭИТ4М-К540 в комплекте</t>
  </si>
  <si>
    <t>Реконструкция электрооборудования РП-5 с заменой ячеек КСО-266 с масляными выключателями и выключателей нагрузки (ВН) на ячейки КСО-207 с вакуумными выключателями с микропроцессорной защитой</t>
  </si>
  <si>
    <t>III</t>
  </si>
  <si>
    <t>Приказом Минпрома РБ № 72-О от 12 августа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</si>
</sst>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р_._-;\-* #,##0.00\ _р_._-;_-* &quot;-&quot;??\ _р_._-;_-@_-"/>
    <numFmt numFmtId="165" formatCode="_-* #,##0.00&quot;р.&quot;_-;\-* #,##0.00&quot;р.&quot;_-;_-* &quot;-&quot;??&quot;р.&quot;_-;_-@_-"/>
  </numFmts>
  <fonts count="20" x14ac:knownFonts="1">
    <font>
      <sz val="10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b/>
      <sz val="10"/>
      <name val="Arial Cyr"/>
      <family val="2"/>
      <charset val="204"/>
    </font>
    <font>
      <sz val="10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sz val="8"/>
      <name val="Arial Cyr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8">
    <xf numFmtId="0" fontId="0" fillId="0" borderId="0"/>
    <xf numFmtId="0" fontId="6" fillId="0" borderId="0"/>
    <xf numFmtId="0" fontId="6" fillId="0" borderId="0"/>
    <xf numFmtId="0" fontId="7" fillId="0" borderId="0"/>
    <xf numFmtId="0" fontId="9" fillId="0" borderId="0"/>
    <xf numFmtId="0" fontId="7" fillId="0" borderId="0"/>
    <xf numFmtId="0" fontId="10" fillId="0" borderId="0"/>
    <xf numFmtId="0" fontId="9" fillId="0" borderId="0"/>
    <xf numFmtId="0" fontId="3" fillId="0" borderId="0"/>
    <xf numFmtId="0" fontId="13" fillId="0" borderId="0"/>
    <xf numFmtId="0" fontId="15" fillId="0" borderId="0"/>
    <xf numFmtId="0" fontId="2" fillId="0" borderId="0"/>
    <xf numFmtId="0" fontId="9" fillId="0" borderId="0"/>
    <xf numFmtId="0" fontId="9" fillId="0" borderId="0"/>
    <xf numFmtId="0" fontId="16" fillId="0" borderId="0"/>
    <xf numFmtId="0" fontId="17" fillId="0" borderId="0"/>
    <xf numFmtId="0" fontId="17" fillId="0" borderId="0"/>
    <xf numFmtId="0" fontId="16" fillId="0" borderId="0"/>
    <xf numFmtId="0" fontId="17" fillId="0" borderId="0"/>
    <xf numFmtId="0" fontId="2" fillId="0" borderId="0"/>
    <xf numFmtId="0" fontId="18" fillId="0" borderId="0"/>
    <xf numFmtId="0" fontId="18" fillId="0" borderId="0"/>
    <xf numFmtId="164" fontId="16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</cellStyleXfs>
  <cellXfs count="96">
    <xf numFmtId="0" fontId="0" fillId="0" borderId="0" xfId="0"/>
    <xf numFmtId="0" fontId="0" fillId="0" borderId="0" xfId="0" applyAlignment="1">
      <alignment horizontal="left"/>
    </xf>
    <xf numFmtId="0" fontId="4" fillId="0" borderId="3" xfId="0" applyFont="1" applyBorder="1" applyAlignment="1">
      <alignment horizontal="center" textRotation="90" wrapText="1"/>
    </xf>
    <xf numFmtId="0" fontId="4" fillId="0" borderId="3" xfId="0" applyFont="1" applyBorder="1" applyAlignment="1">
      <alignment horizontal="center" vertical="top"/>
    </xf>
    <xf numFmtId="0" fontId="4" fillId="0" borderId="0" xfId="0" applyFont="1" applyAlignment="1">
      <alignment horizontal="right"/>
    </xf>
    <xf numFmtId="0" fontId="4" fillId="0" borderId="5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11" fillId="0" borderId="0" xfId="0" applyFont="1"/>
    <xf numFmtId="2" fontId="4" fillId="0" borderId="3" xfId="0" applyNumberFormat="1" applyFont="1" applyBorder="1" applyAlignment="1">
      <alignment horizontal="center" vertical="center"/>
    </xf>
    <xf numFmtId="2" fontId="5" fillId="2" borderId="3" xfId="0" applyNumberFormat="1" applyFont="1" applyFill="1" applyBorder="1" applyAlignment="1">
      <alignment horizontal="center" vertical="center"/>
    </xf>
    <xf numFmtId="49" fontId="4" fillId="0" borderId="3" xfId="1" applyNumberFormat="1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 wrapText="1"/>
    </xf>
    <xf numFmtId="49" fontId="4" fillId="3" borderId="3" xfId="0" applyNumberFormat="1" applyFont="1" applyFill="1" applyBorder="1" applyAlignment="1">
      <alignment horizontal="center" vertical="center" wrapText="1"/>
    </xf>
    <xf numFmtId="49" fontId="5" fillId="2" borderId="3" xfId="1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 wrapText="1"/>
    </xf>
    <xf numFmtId="49" fontId="5" fillId="4" borderId="3" xfId="1" applyNumberFormat="1" applyFont="1" applyFill="1" applyBorder="1" applyAlignment="1">
      <alignment horizontal="center" vertical="center"/>
    </xf>
    <xf numFmtId="49" fontId="5" fillId="4" borderId="3" xfId="0" applyNumberFormat="1" applyFont="1" applyFill="1" applyBorder="1" applyAlignment="1">
      <alignment horizontal="center" vertical="center" wrapText="1"/>
    </xf>
    <xf numFmtId="49" fontId="4" fillId="5" borderId="3" xfId="1" applyNumberFormat="1" applyFont="1" applyFill="1" applyBorder="1" applyAlignment="1">
      <alignment horizontal="center" vertical="center"/>
    </xf>
    <xf numFmtId="49" fontId="4" fillId="5" borderId="3" xfId="0" applyNumberFormat="1" applyFont="1" applyFill="1" applyBorder="1" applyAlignment="1">
      <alignment horizontal="center" vertical="center" wrapText="1"/>
    </xf>
    <xf numFmtId="49" fontId="5" fillId="4" borderId="4" xfId="0" applyNumberFormat="1" applyFont="1" applyFill="1" applyBorder="1" applyAlignment="1">
      <alignment horizontal="center" vertical="center" wrapText="1"/>
    </xf>
    <xf numFmtId="49" fontId="5" fillId="4" borderId="6" xfId="0" applyNumberFormat="1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center" vertical="center" wrapText="1"/>
    </xf>
    <xf numFmtId="49" fontId="5" fillId="4" borderId="3" xfId="0" applyNumberFormat="1" applyFont="1" applyFill="1" applyBorder="1" applyAlignment="1">
      <alignment horizontal="center" vertical="center"/>
    </xf>
    <xf numFmtId="2" fontId="5" fillId="4" borderId="3" xfId="0" applyNumberFormat="1" applyFont="1" applyFill="1" applyBorder="1" applyAlignment="1">
      <alignment horizontal="center" vertical="center"/>
    </xf>
    <xf numFmtId="2" fontId="4" fillId="5" borderId="3" xfId="0" applyNumberFormat="1" applyFont="1" applyFill="1" applyBorder="1" applyAlignment="1">
      <alignment horizontal="center" vertical="center"/>
    </xf>
    <xf numFmtId="2" fontId="5" fillId="3" borderId="3" xfId="0" applyNumberFormat="1" applyFont="1" applyFill="1" applyBorder="1" applyAlignment="1">
      <alignment horizontal="center" vertical="center"/>
    </xf>
    <xf numFmtId="0" fontId="0" fillId="3" borderId="0" xfId="0" applyFill="1" applyAlignment="1">
      <alignment horizontal="left"/>
    </xf>
    <xf numFmtId="0" fontId="0" fillId="3" borderId="0" xfId="0" applyFill="1"/>
    <xf numFmtId="2" fontId="4" fillId="6" borderId="3" xfId="0" applyNumberFormat="1" applyFont="1" applyFill="1" applyBorder="1" applyAlignment="1">
      <alignment horizontal="center" vertical="center"/>
    </xf>
    <xf numFmtId="2" fontId="4" fillId="0" borderId="3" xfId="1" applyNumberFormat="1" applyFont="1" applyBorder="1" applyAlignment="1">
      <alignment horizontal="center" vertical="center"/>
    </xf>
    <xf numFmtId="2" fontId="5" fillId="2" borderId="3" xfId="1" applyNumberFormat="1" applyFont="1" applyFill="1" applyBorder="1" applyAlignment="1">
      <alignment horizontal="center" vertical="center"/>
    </xf>
    <xf numFmtId="2" fontId="5" fillId="4" borderId="3" xfId="1" applyNumberFormat="1" applyFont="1" applyFill="1" applyBorder="1" applyAlignment="1">
      <alignment horizontal="center" vertical="center"/>
    </xf>
    <xf numFmtId="2" fontId="4" fillId="5" borderId="3" xfId="1" applyNumberFormat="1" applyFont="1" applyFill="1" applyBorder="1" applyAlignment="1">
      <alignment horizontal="center" vertical="center"/>
    </xf>
    <xf numFmtId="2" fontId="4" fillId="3" borderId="3" xfId="1" applyNumberFormat="1" applyFont="1" applyFill="1" applyBorder="1" applyAlignment="1">
      <alignment horizontal="center" vertical="center"/>
    </xf>
    <xf numFmtId="2" fontId="4" fillId="3" borderId="3" xfId="0" applyNumberFormat="1" applyFont="1" applyFill="1" applyBorder="1" applyAlignment="1">
      <alignment horizontal="center" vertical="center"/>
    </xf>
    <xf numFmtId="0" fontId="4" fillId="0" borderId="3" xfId="1" applyFont="1" applyBorder="1" applyAlignment="1">
      <alignment horizontal="center" vertical="center"/>
    </xf>
    <xf numFmtId="49" fontId="5" fillId="5" borderId="3" xfId="0" applyNumberFormat="1" applyFont="1" applyFill="1" applyBorder="1" applyAlignment="1">
      <alignment horizontal="center" vertical="center" wrapText="1"/>
    </xf>
    <xf numFmtId="49" fontId="5" fillId="6" borderId="3" xfId="0" applyNumberFormat="1" applyFont="1" applyFill="1" applyBorder="1" applyAlignment="1">
      <alignment horizontal="center" vertical="center" wrapText="1"/>
    </xf>
    <xf numFmtId="2" fontId="5" fillId="0" borderId="3" xfId="1" applyNumberFormat="1" applyFont="1" applyBorder="1" applyAlignment="1">
      <alignment horizontal="center" vertical="center"/>
    </xf>
    <xf numFmtId="2" fontId="12" fillId="0" borderId="3" xfId="0" applyNumberFormat="1" applyFont="1" applyBorder="1" applyAlignment="1">
      <alignment horizontal="center" vertical="center" wrapText="1"/>
    </xf>
    <xf numFmtId="2" fontId="5" fillId="0" borderId="3" xfId="0" applyNumberFormat="1" applyFont="1" applyBorder="1" applyAlignment="1">
      <alignment horizontal="center" vertical="center"/>
    </xf>
    <xf numFmtId="3" fontId="4" fillId="0" borderId="3" xfId="0" applyNumberFormat="1" applyFont="1" applyBorder="1" applyAlignment="1">
      <alignment horizontal="center" vertical="top" wrapText="1"/>
    </xf>
    <xf numFmtId="49" fontId="4" fillId="0" borderId="3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/>
    </xf>
    <xf numFmtId="0" fontId="4" fillId="0" borderId="6" xfId="0" applyFont="1" applyBorder="1" applyAlignment="1">
      <alignment vertical="center" wrapText="1"/>
    </xf>
    <xf numFmtId="0" fontId="4" fillId="0" borderId="4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left" vertical="center" wrapText="1"/>
    </xf>
    <xf numFmtId="2" fontId="4" fillId="0" borderId="3" xfId="0" applyNumberFormat="1" applyFont="1" applyBorder="1" applyAlignment="1">
      <alignment horizontal="center" vertical="center" wrapText="1"/>
    </xf>
    <xf numFmtId="49" fontId="4" fillId="0" borderId="3" xfId="4" applyNumberFormat="1" applyFont="1" applyBorder="1" applyAlignment="1">
      <alignment horizontal="center" vertical="center" wrapText="1"/>
    </xf>
    <xf numFmtId="0" fontId="12" fillId="0" borderId="3" xfId="9" applyFont="1" applyBorder="1" applyAlignment="1">
      <alignment horizontal="center" vertical="center" wrapText="1"/>
    </xf>
    <xf numFmtId="49" fontId="4" fillId="0" borderId="3" xfId="10" applyNumberFormat="1" applyFont="1" applyBorder="1" applyAlignment="1">
      <alignment horizontal="center" vertical="center"/>
    </xf>
    <xf numFmtId="0" fontId="12" fillId="0" borderId="3" xfId="23" applyFont="1" applyBorder="1" applyAlignment="1">
      <alignment vertical="center" wrapText="1"/>
    </xf>
    <xf numFmtId="49" fontId="12" fillId="0" borderId="3" xfId="4" applyNumberFormat="1" applyFont="1" applyBorder="1" applyAlignment="1">
      <alignment horizontal="center" vertical="center" wrapText="1"/>
    </xf>
    <xf numFmtId="0" fontId="12" fillId="0" borderId="3" xfId="4" applyFont="1" applyBorder="1" applyAlignment="1">
      <alignment horizontal="left" vertical="top" wrapText="1"/>
    </xf>
    <xf numFmtId="49" fontId="12" fillId="0" borderId="3" xfId="7" applyNumberFormat="1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12" fillId="0" borderId="3" xfId="9" applyFont="1" applyBorder="1" applyAlignment="1">
      <alignment horizontal="center" wrapText="1"/>
    </xf>
    <xf numFmtId="49" fontId="5" fillId="7" borderId="3" xfId="0" applyNumberFormat="1" applyFont="1" applyFill="1" applyBorder="1" applyAlignment="1">
      <alignment horizontal="center" vertical="center" wrapText="1"/>
    </xf>
    <xf numFmtId="49" fontId="5" fillId="7" borderId="3" xfId="4" applyNumberFormat="1" applyFont="1" applyFill="1" applyBorder="1" applyAlignment="1">
      <alignment horizontal="center" vertical="center" wrapText="1"/>
    </xf>
    <xf numFmtId="49" fontId="5" fillId="4" borderId="3" xfId="10" applyNumberFormat="1" applyFont="1" applyFill="1" applyBorder="1" applyAlignment="1">
      <alignment horizontal="center" vertical="center"/>
    </xf>
    <xf numFmtId="49" fontId="14" fillId="7" borderId="3" xfId="4" applyNumberFormat="1" applyFont="1" applyFill="1" applyBorder="1" applyAlignment="1">
      <alignment horizontal="center" vertical="center" wrapText="1"/>
    </xf>
    <xf numFmtId="0" fontId="12" fillId="0" borderId="3" xfId="0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center" vertical="center" wrapText="1"/>
    </xf>
    <xf numFmtId="49" fontId="12" fillId="3" borderId="3" xfId="4" applyNumberFormat="1" applyFont="1" applyFill="1" applyBorder="1" applyAlignment="1">
      <alignment horizontal="center" vertical="center" wrapText="1"/>
    </xf>
    <xf numFmtId="0" fontId="12" fillId="3" borderId="3" xfId="9" applyFont="1" applyFill="1" applyBorder="1" applyAlignment="1">
      <alignment horizontal="center" vertical="center" wrapText="1"/>
    </xf>
    <xf numFmtId="49" fontId="12" fillId="3" borderId="3" xfId="0" applyNumberFormat="1" applyFont="1" applyFill="1" applyBorder="1" applyAlignment="1">
      <alignment horizontal="center" vertical="center" wrapText="1"/>
    </xf>
    <xf numFmtId="2" fontId="12" fillId="0" borderId="3" xfId="0" applyNumberFormat="1" applyFont="1" applyBorder="1" applyAlignment="1">
      <alignment horizontal="center" vertical="center"/>
    </xf>
    <xf numFmtId="4" fontId="4" fillId="0" borderId="3" xfId="25" applyNumberFormat="1" applyFont="1" applyBorder="1" applyAlignment="1">
      <alignment horizontal="center" vertical="center"/>
    </xf>
    <xf numFmtId="49" fontId="12" fillId="0" borderId="3" xfId="0" applyNumberFormat="1" applyFont="1" applyBorder="1" applyAlignment="1">
      <alignment horizontal="center" vertical="center"/>
    </xf>
    <xf numFmtId="0" fontId="12" fillId="0" borderId="3" xfId="9" applyFont="1" applyBorder="1" applyAlignment="1">
      <alignment horizontal="left" vertical="center" wrapText="1"/>
    </xf>
    <xf numFmtId="2" fontId="12" fillId="0" borderId="3" xfId="0" applyNumberFormat="1" applyFont="1" applyBorder="1" applyAlignment="1">
      <alignment horizontal="left" vertical="center" wrapText="1"/>
    </xf>
    <xf numFmtId="2" fontId="4" fillId="6" borderId="3" xfId="1" applyNumberFormat="1" applyFont="1" applyFill="1" applyBorder="1" applyAlignment="1">
      <alignment horizontal="center" vertical="center"/>
    </xf>
    <xf numFmtId="49" fontId="5" fillId="0" borderId="3" xfId="10" applyNumberFormat="1" applyFont="1" applyBorder="1" applyAlignment="1">
      <alignment horizontal="center" vertical="center"/>
    </xf>
    <xf numFmtId="49" fontId="5" fillId="6" borderId="4" xfId="0" applyNumberFormat="1" applyFont="1" applyFill="1" applyBorder="1" applyAlignment="1">
      <alignment horizontal="center" vertical="center" wrapText="1"/>
    </xf>
    <xf numFmtId="49" fontId="5" fillId="6" borderId="3" xfId="10" applyNumberFormat="1" applyFont="1" applyFill="1" applyBorder="1" applyAlignment="1">
      <alignment horizontal="center" vertical="center"/>
    </xf>
    <xf numFmtId="49" fontId="5" fillId="3" borderId="4" xfId="0" applyNumberFormat="1" applyFont="1" applyFill="1" applyBorder="1" applyAlignment="1">
      <alignment horizontal="center" vertical="center" wrapText="1"/>
    </xf>
    <xf numFmtId="49" fontId="4" fillId="3" borderId="4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49" fontId="4" fillId="6" borderId="3" xfId="10" applyNumberFormat="1" applyFont="1" applyFill="1" applyBorder="1" applyAlignment="1">
      <alignment horizontal="center" vertical="center"/>
    </xf>
    <xf numFmtId="49" fontId="4" fillId="6" borderId="4" xfId="0" applyNumberFormat="1" applyFont="1" applyFill="1" applyBorder="1" applyAlignment="1">
      <alignment horizontal="center" vertical="center" wrapText="1"/>
    </xf>
    <xf numFmtId="49" fontId="4" fillId="6" borderId="6" xfId="0" applyNumberFormat="1" applyFont="1" applyFill="1" applyBorder="1" applyAlignment="1">
      <alignment horizontal="center" vertical="center" wrapText="1"/>
    </xf>
    <xf numFmtId="2" fontId="4" fillId="0" borderId="3" xfId="1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left"/>
    </xf>
    <xf numFmtId="0" fontId="4" fillId="0" borderId="0" xfId="0" applyFont="1" applyAlignment="1">
      <alignment horizontal="center" vertical="top"/>
    </xf>
    <xf numFmtId="49" fontId="5" fillId="0" borderId="1" xfId="0" applyNumberFormat="1" applyFont="1" applyBorder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center"/>
    </xf>
    <xf numFmtId="49" fontId="5" fillId="0" borderId="1" xfId="0" applyNumberFormat="1" applyFont="1" applyBorder="1" applyAlignment="1">
      <alignment horizontal="left" wrapText="1"/>
    </xf>
  </cellXfs>
  <cellStyles count="48">
    <cellStyle name="Excel Built-in Explanatory Text" xfId="2" xr:uid="{00000000-0005-0000-0000-000000000000}"/>
    <cellStyle name="Денежный 2" xfId="24" xr:uid="{F13F56C7-75CA-4900-9C8F-97A8A735CDE4}"/>
    <cellStyle name="Денежный 2 2" xfId="36" xr:uid="{41A1A218-570C-415F-B13E-5E499F6A9D1A}"/>
    <cellStyle name="Денежный 2 3" xfId="41" xr:uid="{CC445905-4C14-485B-8BC4-3760036BD09E}"/>
    <cellStyle name="Денежный 2 4" xfId="46" xr:uid="{2214A58F-6B92-4544-866E-961D48281D26}"/>
    <cellStyle name="Денежный 2 5" xfId="32" xr:uid="{2A10C843-0BCF-43CF-8F6D-D230E3B1259B}"/>
    <cellStyle name="Обычный" xfId="0" builtinId="0"/>
    <cellStyle name="Обычный 11" xfId="12" xr:uid="{C2DA5E55-9F04-4468-A3D3-9DB64647642C}"/>
    <cellStyle name="Обычный 111" xfId="13" xr:uid="{49325C9F-EF97-492A-95BB-9F46757EE288}"/>
    <cellStyle name="Обычный 2" xfId="14" xr:uid="{D7D6A4E1-3754-44BE-9CCE-B6EE6B5D1065}"/>
    <cellStyle name="Обычный 2 2 2" xfId="7" xr:uid="{00000000-0005-0000-0000-000002000000}"/>
    <cellStyle name="Обычный 3" xfId="4" xr:uid="{00000000-0005-0000-0000-000003000000}"/>
    <cellStyle name="Обычный 3 3" xfId="25" xr:uid="{E8FAEF52-406E-48B6-A63D-573905186C28}"/>
    <cellStyle name="Обычный 3 3 2" xfId="42" xr:uid="{28D6B437-A37E-453F-B1D8-4C541518FC69}"/>
    <cellStyle name="Обычный 3 3 3" xfId="47" xr:uid="{C5A54552-3F8C-4127-B93C-256A53E45FA0}"/>
    <cellStyle name="Обычный 3 3 4" xfId="37" xr:uid="{E8F60ED3-91E5-4F5A-8A55-08A58197DB1A}"/>
    <cellStyle name="Обычный 4" xfId="15" xr:uid="{637792D5-CD23-4F5B-BD55-79096F5663CF}"/>
    <cellStyle name="Обычный 4 2" xfId="16" xr:uid="{464D3258-DB33-4CCC-B640-CF1B6432E861}"/>
    <cellStyle name="Обычный 4 3" xfId="17" xr:uid="{475BEDD7-C11B-4A60-8DC9-BD6E3D0AF077}"/>
    <cellStyle name="Обычный 5" xfId="18" xr:uid="{5B8CB7A5-51F2-4F05-A0BB-1287940CE36B}"/>
    <cellStyle name="Обычный 6" xfId="8" xr:uid="{00000000-0005-0000-0000-000004000000}"/>
    <cellStyle name="Обычный 6 2" xfId="11" xr:uid="{53E17AA5-38C2-498C-B2BF-074E351628E9}"/>
    <cellStyle name="Обычный 6 2 2" xfId="29" xr:uid="{DF5FB959-A2CE-425F-8336-59AADA6490DE}"/>
    <cellStyle name="Обычный 6 2 3" xfId="6" xr:uid="{00000000-0005-0000-0000-000005000000}"/>
    <cellStyle name="Обычный 6 2 3 2" xfId="23" xr:uid="{D75EA40F-D620-4E12-8031-8A335A8D408C}"/>
    <cellStyle name="Обычный 6 2 3 2 2" xfId="35" xr:uid="{FAD9F82A-9901-4B9F-B66F-BBABC83CA2B6}"/>
    <cellStyle name="Обычный 6 2 3 2 3" xfId="40" xr:uid="{5DE67C76-DFF3-45E2-B933-73B3559384C0}"/>
    <cellStyle name="Обычный 6 2 3 2 4" xfId="45" xr:uid="{6E31F401-19A7-497D-BB21-2865E1FD0153}"/>
    <cellStyle name="Обычный 6 2 3 2 5" xfId="31" xr:uid="{5A11C8FE-A750-42D6-9DEC-AAD795AD9622}"/>
    <cellStyle name="Обычный 6 2 3 3" xfId="19" xr:uid="{9106945D-5BAD-4B3A-9228-351A12A84C9D}"/>
    <cellStyle name="Обычный 6 2 3 3 2" xfId="30" xr:uid="{6822D9D7-FB92-4499-9D3C-98BAD4E0D50C}"/>
    <cellStyle name="Обычный 6 2 3 4" xfId="34" xr:uid="{8E414546-54CB-4692-9F13-86DA834F66FC}"/>
    <cellStyle name="Обычный 6 2 3 5" xfId="39" xr:uid="{5754B3BB-98FC-4320-80F8-3A1930959BBF}"/>
    <cellStyle name="Обычный 6 2 3 6" xfId="44" xr:uid="{5759C7CD-6F4C-4FBC-9D92-93A3D8BE8325}"/>
    <cellStyle name="Обычный 6 2 3 7" xfId="27" xr:uid="{F2FEC40E-22B4-4EC0-83D3-FEA00D58F672}"/>
    <cellStyle name="Обычный 6 3" xfId="33" xr:uid="{B0372ACA-9B6D-4B4B-B46B-D52FA3F3A0F9}"/>
    <cellStyle name="Обычный 6 4" xfId="38" xr:uid="{21B27F98-0E24-47BE-8EEC-449C50FEE896}"/>
    <cellStyle name="Обычный 6 5" xfId="43" xr:uid="{7EAAC9FE-5DA2-4A3F-B324-864487AA7F6A}"/>
    <cellStyle name="Обычный 6 6" xfId="26" xr:uid="{7989F053-3AAB-4391-B49E-536301CB1AE2}"/>
    <cellStyle name="Обычный 7" xfId="3" xr:uid="{00000000-0005-0000-0000-000006000000}"/>
    <cellStyle name="Обычный 7 2" xfId="5" xr:uid="{00000000-0005-0000-0000-000007000000}"/>
    <cellStyle name="Обычный 7 2 2" xfId="21" xr:uid="{2FFE0515-B929-408D-91A2-3E5C1A412CA5}"/>
    <cellStyle name="Обычный 7 3" xfId="9" xr:uid="{00000000-0005-0000-0000-000008000000}"/>
    <cellStyle name="Обычный 7 4" xfId="20" xr:uid="{A04D31EB-25A0-42F4-A3EE-575D812BB4F7}"/>
    <cellStyle name="Обычный 8" xfId="28" xr:uid="{45545070-6D41-48B7-983E-9BA5E46A2BBD}"/>
    <cellStyle name="Пояснение" xfId="1" builtinId="53" customBuiltin="1"/>
    <cellStyle name="Пояснение 2" xfId="10" xr:uid="{3B5262AC-E336-4BD5-8F4F-FDD18E604434}"/>
    <cellStyle name="Финансовый 2" xfId="22" xr:uid="{9506D223-6319-4129-AA0B-6CF0F8D1579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MJ143"/>
  <sheetViews>
    <sheetView tabSelected="1" view="pageBreakPreview" topLeftCell="U13" zoomScale="85" zoomScaleNormal="118" zoomScaleSheetLayoutView="85" zoomScalePageLayoutView="90" workbookViewId="0">
      <selection activeCell="AE17" sqref="AE17"/>
    </sheetView>
  </sheetViews>
  <sheetFormatPr defaultRowHeight="12.75" outlineLevelRow="1" x14ac:dyDescent="0.2"/>
  <cols>
    <col min="1" max="1" width="9.85546875" style="1" customWidth="1"/>
    <col min="2" max="2" width="48.42578125" style="1"/>
    <col min="3" max="3" width="16" style="1" customWidth="1"/>
    <col min="4" max="4" width="7.85546875" style="1" customWidth="1"/>
    <col min="5" max="5" width="12.140625" style="1" customWidth="1"/>
    <col min="6" max="6" width="5.85546875" style="1" customWidth="1"/>
    <col min="7" max="7" width="9.42578125" style="1" customWidth="1"/>
    <col min="8" max="18" width="6.85546875" style="1" customWidth="1"/>
    <col min="19" max="19" width="5.5703125" style="1" customWidth="1"/>
    <col min="20" max="20" width="8.42578125" style="1" customWidth="1"/>
    <col min="21" max="21" width="6.85546875" style="1" customWidth="1"/>
    <col min="22" max="22" width="8.85546875" style="1" customWidth="1"/>
    <col min="23" max="23" width="8.5703125" style="1" customWidth="1"/>
    <col min="24" max="24" width="6.85546875" style="1" customWidth="1"/>
    <col min="25" max="25" width="7.5703125" style="1" customWidth="1"/>
    <col min="26" max="26" width="6.85546875" style="1" customWidth="1"/>
    <col min="27" max="27" width="8.140625" style="1" customWidth="1"/>
    <col min="28" max="28" width="6.7109375" style="1" customWidth="1"/>
    <col min="29" max="29" width="6.85546875" style="1" customWidth="1"/>
    <col min="30" max="31" width="7.42578125" style="1" customWidth="1"/>
    <col min="32" max="32" width="6.85546875" style="1" customWidth="1"/>
    <col min="33" max="33" width="7.85546875" style="1" customWidth="1"/>
    <col min="34" max="37" width="6.85546875" style="1" customWidth="1"/>
    <col min="38" max="38" width="9.85546875" style="1" customWidth="1"/>
    <col min="39" max="43" width="6.85546875" style="1" customWidth="1"/>
    <col min="44" max="44" width="8.85546875" style="1" customWidth="1"/>
    <col min="45" max="55" width="6.85546875" style="1" customWidth="1"/>
    <col min="56" max="1024" width="7.140625" style="1"/>
  </cols>
  <sheetData>
    <row r="1" spans="1:1024" x14ac:dyDescent="0.2">
      <c r="A1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 s="4" t="s">
        <v>0</v>
      </c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  <c r="IU1"/>
      <c r="IV1"/>
      <c r="IW1"/>
      <c r="IX1"/>
      <c r="IY1"/>
      <c r="IZ1"/>
      <c r="JA1"/>
      <c r="JB1"/>
      <c r="JC1"/>
      <c r="JD1"/>
      <c r="JE1"/>
      <c r="JF1"/>
      <c r="JG1"/>
      <c r="JH1"/>
      <c r="JI1"/>
      <c r="JJ1"/>
      <c r="JK1"/>
      <c r="JL1"/>
      <c r="JM1"/>
      <c r="JN1"/>
      <c r="JO1"/>
      <c r="JP1"/>
      <c r="JQ1"/>
      <c r="JR1"/>
      <c r="JS1"/>
      <c r="JT1"/>
      <c r="JU1"/>
      <c r="JV1"/>
      <c r="JW1"/>
      <c r="JX1"/>
      <c r="JY1"/>
      <c r="JZ1"/>
      <c r="KA1"/>
      <c r="KB1"/>
      <c r="KC1"/>
      <c r="KD1"/>
      <c r="KE1"/>
      <c r="KF1"/>
      <c r="KG1"/>
      <c r="KH1"/>
      <c r="KI1"/>
      <c r="KJ1"/>
      <c r="KK1"/>
      <c r="KL1"/>
      <c r="KM1"/>
      <c r="KN1"/>
      <c r="KO1"/>
      <c r="KP1"/>
      <c r="KQ1"/>
      <c r="KR1"/>
      <c r="KS1"/>
      <c r="KT1"/>
      <c r="KU1"/>
      <c r="KV1"/>
      <c r="KW1"/>
      <c r="KX1"/>
      <c r="KY1"/>
      <c r="KZ1"/>
      <c r="LA1"/>
      <c r="LB1"/>
      <c r="LC1"/>
      <c r="LD1"/>
      <c r="LE1"/>
      <c r="LF1"/>
      <c r="LG1"/>
      <c r="LH1"/>
      <c r="LI1"/>
      <c r="LJ1"/>
      <c r="LK1"/>
      <c r="LL1"/>
      <c r="LM1"/>
      <c r="LN1"/>
      <c r="LO1"/>
      <c r="LP1"/>
      <c r="LQ1"/>
      <c r="LR1"/>
      <c r="LS1"/>
      <c r="LT1"/>
      <c r="LU1"/>
      <c r="LV1"/>
      <c r="LW1"/>
      <c r="LX1"/>
      <c r="LY1"/>
      <c r="LZ1"/>
      <c r="MA1"/>
      <c r="MB1"/>
      <c r="MC1"/>
      <c r="MD1"/>
      <c r="ME1"/>
      <c r="MF1"/>
      <c r="MG1"/>
      <c r="MH1"/>
      <c r="MI1"/>
      <c r="MJ1"/>
      <c r="MK1"/>
      <c r="ML1"/>
      <c r="MM1"/>
      <c r="MN1"/>
      <c r="MO1"/>
      <c r="MP1"/>
      <c r="MQ1"/>
      <c r="MR1"/>
      <c r="MS1"/>
      <c r="MT1"/>
      <c r="MU1"/>
      <c r="MV1"/>
      <c r="MW1"/>
      <c r="MX1"/>
      <c r="MY1"/>
      <c r="MZ1"/>
      <c r="NA1"/>
      <c r="NB1"/>
      <c r="NC1"/>
      <c r="ND1"/>
      <c r="NE1"/>
      <c r="NF1"/>
      <c r="NG1"/>
      <c r="NH1"/>
      <c r="NI1"/>
      <c r="NJ1"/>
      <c r="NK1"/>
      <c r="NL1"/>
      <c r="NM1"/>
      <c r="NN1"/>
      <c r="NO1"/>
      <c r="NP1"/>
      <c r="NQ1"/>
      <c r="NR1"/>
      <c r="NS1"/>
      <c r="NT1"/>
      <c r="NU1"/>
      <c r="NV1"/>
      <c r="NW1"/>
      <c r="NX1"/>
      <c r="NY1"/>
      <c r="NZ1"/>
      <c r="OA1"/>
      <c r="OB1"/>
      <c r="OC1"/>
      <c r="OD1"/>
      <c r="OE1"/>
      <c r="OF1"/>
      <c r="OG1"/>
      <c r="OH1"/>
      <c r="OI1"/>
      <c r="OJ1"/>
      <c r="OK1"/>
      <c r="OL1"/>
      <c r="OM1"/>
      <c r="ON1"/>
      <c r="OO1"/>
      <c r="OP1"/>
      <c r="OQ1"/>
      <c r="OR1"/>
      <c r="OS1"/>
      <c r="OT1"/>
      <c r="OU1"/>
      <c r="OV1"/>
      <c r="OW1"/>
      <c r="OX1"/>
      <c r="OY1"/>
      <c r="OZ1"/>
      <c r="PA1"/>
      <c r="PB1"/>
      <c r="PC1"/>
      <c r="PD1"/>
      <c r="PE1"/>
      <c r="PF1"/>
      <c r="PG1"/>
      <c r="PH1"/>
      <c r="PI1"/>
      <c r="PJ1"/>
      <c r="PK1"/>
      <c r="PL1"/>
      <c r="PM1"/>
      <c r="PN1"/>
      <c r="PO1"/>
      <c r="PP1"/>
      <c r="PQ1"/>
      <c r="PR1"/>
      <c r="PS1"/>
      <c r="PT1"/>
      <c r="PU1"/>
      <c r="PV1"/>
      <c r="PW1"/>
      <c r="PX1"/>
      <c r="PY1"/>
      <c r="PZ1"/>
      <c r="QA1"/>
      <c r="QB1"/>
      <c r="QC1"/>
      <c r="QD1"/>
      <c r="QE1"/>
      <c r="QF1"/>
      <c r="QG1"/>
      <c r="QH1"/>
      <c r="QI1"/>
      <c r="QJ1"/>
      <c r="QK1"/>
      <c r="QL1"/>
      <c r="QM1"/>
      <c r="QN1"/>
      <c r="QO1"/>
      <c r="QP1"/>
      <c r="QQ1"/>
      <c r="QR1"/>
      <c r="QS1"/>
      <c r="QT1"/>
      <c r="QU1"/>
      <c r="QV1"/>
      <c r="QW1"/>
      <c r="QX1"/>
      <c r="QY1"/>
      <c r="QZ1"/>
      <c r="RA1"/>
      <c r="RB1"/>
      <c r="RC1"/>
      <c r="RD1"/>
      <c r="RE1"/>
      <c r="RF1"/>
      <c r="RG1"/>
      <c r="RH1"/>
      <c r="RI1"/>
      <c r="RJ1"/>
      <c r="RK1"/>
      <c r="RL1"/>
      <c r="RM1"/>
      <c r="RN1"/>
      <c r="RO1"/>
      <c r="RP1"/>
      <c r="RQ1"/>
      <c r="RR1"/>
      <c r="RS1"/>
      <c r="RT1"/>
      <c r="RU1"/>
      <c r="RV1"/>
      <c r="RW1"/>
      <c r="RX1"/>
      <c r="RY1"/>
      <c r="RZ1"/>
      <c r="SA1"/>
      <c r="SB1"/>
      <c r="SC1"/>
      <c r="SD1"/>
      <c r="SE1"/>
      <c r="SF1"/>
      <c r="SG1"/>
      <c r="SH1"/>
      <c r="SI1"/>
      <c r="SJ1"/>
      <c r="SK1"/>
      <c r="SL1"/>
      <c r="SM1"/>
      <c r="SN1"/>
      <c r="SO1"/>
      <c r="SP1"/>
      <c r="SQ1"/>
      <c r="SR1"/>
      <c r="SS1"/>
      <c r="ST1"/>
      <c r="SU1"/>
      <c r="SV1"/>
      <c r="SW1"/>
      <c r="SX1"/>
      <c r="SY1"/>
      <c r="SZ1"/>
      <c r="TA1"/>
      <c r="TB1"/>
      <c r="TC1"/>
      <c r="TD1"/>
      <c r="TE1"/>
      <c r="TF1"/>
      <c r="TG1"/>
      <c r="TH1"/>
      <c r="TI1"/>
      <c r="TJ1"/>
      <c r="TK1"/>
      <c r="TL1"/>
      <c r="TM1"/>
      <c r="TN1"/>
      <c r="TO1"/>
      <c r="TP1"/>
      <c r="TQ1"/>
      <c r="TR1"/>
      <c r="TS1"/>
      <c r="TT1"/>
      <c r="TU1"/>
      <c r="TV1"/>
      <c r="TW1"/>
      <c r="TX1"/>
      <c r="TY1"/>
      <c r="TZ1"/>
      <c r="UA1"/>
      <c r="UB1"/>
      <c r="UC1"/>
      <c r="UD1"/>
      <c r="UE1"/>
      <c r="UF1"/>
      <c r="UG1"/>
      <c r="UH1"/>
      <c r="UI1"/>
      <c r="UJ1"/>
      <c r="UK1"/>
      <c r="UL1"/>
      <c r="UM1"/>
      <c r="UN1"/>
      <c r="UO1"/>
      <c r="UP1"/>
      <c r="UQ1"/>
      <c r="UR1"/>
      <c r="US1"/>
      <c r="UT1"/>
      <c r="UU1"/>
      <c r="UV1"/>
      <c r="UW1"/>
      <c r="UX1"/>
      <c r="UY1"/>
      <c r="UZ1"/>
      <c r="VA1"/>
      <c r="VB1"/>
      <c r="VC1"/>
      <c r="VD1"/>
      <c r="VE1"/>
      <c r="VF1"/>
      <c r="VG1"/>
      <c r="VH1"/>
      <c r="VI1"/>
      <c r="VJ1"/>
      <c r="VK1"/>
      <c r="VL1"/>
      <c r="VM1"/>
      <c r="VN1"/>
      <c r="VO1"/>
      <c r="VP1"/>
      <c r="VQ1"/>
      <c r="VR1"/>
      <c r="VS1"/>
      <c r="VT1"/>
      <c r="VU1"/>
      <c r="VV1"/>
      <c r="VW1"/>
      <c r="VX1"/>
      <c r="VY1"/>
      <c r="VZ1"/>
      <c r="WA1"/>
      <c r="WB1"/>
      <c r="WC1"/>
      <c r="WD1"/>
      <c r="WE1"/>
      <c r="WF1"/>
      <c r="WG1"/>
      <c r="WH1"/>
      <c r="WI1"/>
      <c r="WJ1"/>
      <c r="WK1"/>
      <c r="WL1"/>
      <c r="WM1"/>
      <c r="WN1"/>
      <c r="WO1"/>
      <c r="WP1"/>
      <c r="WQ1"/>
      <c r="WR1"/>
      <c r="WS1"/>
      <c r="WT1"/>
      <c r="WU1"/>
      <c r="WV1"/>
      <c r="WW1"/>
      <c r="WX1"/>
      <c r="WY1"/>
      <c r="WZ1"/>
      <c r="XA1"/>
      <c r="XB1"/>
      <c r="XC1"/>
      <c r="XD1"/>
      <c r="XE1"/>
      <c r="XF1"/>
      <c r="XG1"/>
      <c r="XH1"/>
      <c r="XI1"/>
      <c r="XJ1"/>
      <c r="XK1"/>
      <c r="XL1"/>
      <c r="XM1"/>
      <c r="XN1"/>
      <c r="XO1"/>
      <c r="XP1"/>
      <c r="XQ1"/>
      <c r="XR1"/>
      <c r="XS1"/>
      <c r="XT1"/>
      <c r="XU1"/>
      <c r="XV1"/>
      <c r="XW1"/>
      <c r="XX1"/>
      <c r="XY1"/>
      <c r="XZ1"/>
      <c r="YA1"/>
      <c r="YB1"/>
      <c r="YC1"/>
      <c r="YD1"/>
      <c r="YE1"/>
      <c r="YF1"/>
      <c r="YG1"/>
      <c r="YH1"/>
      <c r="YI1"/>
      <c r="YJ1"/>
      <c r="YK1"/>
      <c r="YL1"/>
      <c r="YM1"/>
      <c r="YN1"/>
      <c r="YO1"/>
      <c r="YP1"/>
      <c r="YQ1"/>
      <c r="YR1"/>
      <c r="YS1"/>
      <c r="YT1"/>
      <c r="YU1"/>
      <c r="YV1"/>
      <c r="YW1"/>
      <c r="YX1"/>
      <c r="YY1"/>
      <c r="YZ1"/>
      <c r="ZA1"/>
      <c r="ZB1"/>
      <c r="ZC1"/>
      <c r="ZD1"/>
      <c r="ZE1"/>
      <c r="ZF1"/>
      <c r="ZG1"/>
      <c r="ZH1"/>
      <c r="ZI1"/>
      <c r="ZJ1"/>
      <c r="ZK1"/>
      <c r="ZL1"/>
      <c r="ZM1"/>
      <c r="ZN1"/>
      <c r="ZO1"/>
      <c r="ZP1"/>
      <c r="ZQ1"/>
      <c r="ZR1"/>
      <c r="ZS1"/>
      <c r="ZT1"/>
      <c r="ZU1"/>
      <c r="ZV1"/>
      <c r="ZW1"/>
      <c r="ZX1"/>
      <c r="ZY1"/>
      <c r="ZZ1"/>
      <c r="AAA1"/>
      <c r="AAB1"/>
      <c r="AAC1"/>
      <c r="AAD1"/>
      <c r="AAE1"/>
      <c r="AAF1"/>
      <c r="AAG1"/>
      <c r="AAH1"/>
      <c r="AAI1"/>
      <c r="AAJ1"/>
      <c r="AAK1"/>
      <c r="AAL1"/>
      <c r="AAM1"/>
      <c r="AAN1"/>
      <c r="AAO1"/>
      <c r="AAP1"/>
      <c r="AAQ1"/>
      <c r="AAR1"/>
      <c r="AAS1"/>
      <c r="AAT1"/>
      <c r="AAU1"/>
      <c r="AAV1"/>
      <c r="AAW1"/>
      <c r="AAX1"/>
      <c r="AAY1"/>
      <c r="AAZ1"/>
      <c r="ABA1"/>
      <c r="ABB1"/>
      <c r="ABC1"/>
      <c r="ABD1"/>
      <c r="ABE1"/>
      <c r="ABF1"/>
      <c r="ABG1"/>
      <c r="ABH1"/>
      <c r="ABI1"/>
      <c r="ABJ1"/>
      <c r="ABK1"/>
      <c r="ABL1"/>
      <c r="ABM1"/>
      <c r="ABN1"/>
      <c r="ABO1"/>
      <c r="ABP1"/>
      <c r="ABQ1"/>
      <c r="ABR1"/>
      <c r="ABS1"/>
      <c r="ABT1"/>
      <c r="ABU1"/>
      <c r="ABV1"/>
      <c r="ABW1"/>
      <c r="ABX1"/>
      <c r="ABY1"/>
      <c r="ABZ1"/>
      <c r="ACA1"/>
      <c r="ACB1"/>
      <c r="ACC1"/>
      <c r="ACD1"/>
      <c r="ACE1"/>
      <c r="ACF1"/>
      <c r="ACG1"/>
      <c r="ACH1"/>
      <c r="ACI1"/>
      <c r="ACJ1"/>
      <c r="ACK1"/>
      <c r="ACL1"/>
      <c r="ACM1"/>
      <c r="ACN1"/>
      <c r="ACO1"/>
      <c r="ACP1"/>
      <c r="ACQ1"/>
      <c r="ACR1"/>
      <c r="ACS1"/>
      <c r="ACT1"/>
      <c r="ACU1"/>
      <c r="ACV1"/>
      <c r="ACW1"/>
      <c r="ACX1"/>
      <c r="ACY1"/>
      <c r="ACZ1"/>
      <c r="ADA1"/>
      <c r="ADB1"/>
      <c r="ADC1"/>
      <c r="ADD1"/>
      <c r="ADE1"/>
      <c r="ADF1"/>
      <c r="ADG1"/>
      <c r="ADH1"/>
      <c r="ADI1"/>
      <c r="ADJ1"/>
      <c r="ADK1"/>
      <c r="ADL1"/>
      <c r="ADM1"/>
      <c r="ADN1"/>
      <c r="ADO1"/>
      <c r="ADP1"/>
      <c r="ADQ1"/>
      <c r="ADR1"/>
      <c r="ADS1"/>
      <c r="ADT1"/>
      <c r="ADU1"/>
      <c r="ADV1"/>
      <c r="ADW1"/>
      <c r="ADX1"/>
      <c r="ADY1"/>
      <c r="ADZ1"/>
      <c r="AEA1"/>
      <c r="AEB1"/>
      <c r="AEC1"/>
      <c r="AED1"/>
      <c r="AEE1"/>
      <c r="AEF1"/>
      <c r="AEG1"/>
      <c r="AEH1"/>
      <c r="AEI1"/>
      <c r="AEJ1"/>
      <c r="AEK1"/>
      <c r="AEL1"/>
      <c r="AEM1"/>
      <c r="AEN1"/>
      <c r="AEO1"/>
      <c r="AEP1"/>
      <c r="AEQ1"/>
      <c r="AER1"/>
      <c r="AES1"/>
      <c r="AET1"/>
      <c r="AEU1"/>
      <c r="AEV1"/>
      <c r="AEW1"/>
      <c r="AEX1"/>
      <c r="AEY1"/>
      <c r="AEZ1"/>
      <c r="AFA1"/>
      <c r="AFB1"/>
      <c r="AFC1"/>
      <c r="AFD1"/>
      <c r="AFE1"/>
      <c r="AFF1"/>
      <c r="AFG1"/>
      <c r="AFH1"/>
      <c r="AFI1"/>
      <c r="AFJ1"/>
      <c r="AFK1"/>
      <c r="AFL1"/>
      <c r="AFM1"/>
      <c r="AFN1"/>
      <c r="AFO1"/>
      <c r="AFP1"/>
      <c r="AFQ1"/>
      <c r="AFR1"/>
      <c r="AFS1"/>
      <c r="AFT1"/>
      <c r="AFU1"/>
      <c r="AFV1"/>
      <c r="AFW1"/>
      <c r="AFX1"/>
      <c r="AFY1"/>
      <c r="AFZ1"/>
      <c r="AGA1"/>
      <c r="AGB1"/>
      <c r="AGC1"/>
      <c r="AGD1"/>
      <c r="AGE1"/>
      <c r="AGF1"/>
      <c r="AGG1"/>
      <c r="AGH1"/>
      <c r="AGI1"/>
      <c r="AGJ1"/>
      <c r="AGK1"/>
      <c r="AGL1"/>
      <c r="AGM1"/>
      <c r="AGN1"/>
      <c r="AGO1"/>
      <c r="AGP1"/>
      <c r="AGQ1"/>
      <c r="AGR1"/>
      <c r="AGS1"/>
      <c r="AGT1"/>
      <c r="AGU1"/>
      <c r="AGV1"/>
      <c r="AGW1"/>
      <c r="AGX1"/>
      <c r="AGY1"/>
      <c r="AGZ1"/>
      <c r="AHA1"/>
      <c r="AHB1"/>
      <c r="AHC1"/>
      <c r="AHD1"/>
      <c r="AHE1"/>
      <c r="AHF1"/>
      <c r="AHG1"/>
      <c r="AHH1"/>
      <c r="AHI1"/>
      <c r="AHJ1"/>
      <c r="AHK1"/>
      <c r="AHL1"/>
      <c r="AHM1"/>
      <c r="AHN1"/>
      <c r="AHO1"/>
      <c r="AHP1"/>
      <c r="AHQ1"/>
      <c r="AHR1"/>
      <c r="AHS1"/>
      <c r="AHT1"/>
      <c r="AHU1"/>
      <c r="AHV1"/>
      <c r="AHW1"/>
      <c r="AHX1"/>
      <c r="AHY1"/>
      <c r="AHZ1"/>
      <c r="AIA1"/>
      <c r="AIB1"/>
      <c r="AIC1"/>
      <c r="AID1"/>
      <c r="AIE1"/>
      <c r="AIF1"/>
      <c r="AIG1"/>
      <c r="AIH1"/>
      <c r="AII1"/>
      <c r="AIJ1"/>
      <c r="AIK1"/>
      <c r="AIL1"/>
      <c r="AIM1"/>
      <c r="AIN1"/>
      <c r="AIO1"/>
      <c r="AIP1"/>
      <c r="AIQ1"/>
      <c r="AIR1"/>
      <c r="AIS1"/>
      <c r="AIT1"/>
      <c r="AIU1"/>
      <c r="AIV1"/>
      <c r="AIW1"/>
      <c r="AIX1"/>
      <c r="AIY1"/>
      <c r="AIZ1"/>
      <c r="AJA1"/>
      <c r="AJB1"/>
      <c r="AJC1"/>
      <c r="AJD1"/>
      <c r="AJE1"/>
      <c r="AJF1"/>
      <c r="AJG1"/>
      <c r="AJH1"/>
      <c r="AJI1"/>
      <c r="AJJ1"/>
      <c r="AJK1"/>
      <c r="AJL1"/>
      <c r="AJM1"/>
      <c r="AJN1"/>
      <c r="AJO1"/>
      <c r="AJP1"/>
      <c r="AJQ1"/>
      <c r="AJR1"/>
      <c r="AJS1"/>
      <c r="AJT1"/>
      <c r="AJU1"/>
      <c r="AJV1"/>
      <c r="AJW1"/>
      <c r="AJX1"/>
      <c r="AJY1"/>
      <c r="AJZ1"/>
      <c r="AKA1"/>
      <c r="AKB1"/>
      <c r="AKC1"/>
      <c r="AKD1"/>
      <c r="AKE1"/>
      <c r="AKF1"/>
      <c r="AKG1"/>
      <c r="AKH1"/>
      <c r="AKI1"/>
      <c r="AKJ1"/>
      <c r="AKK1"/>
      <c r="AKL1"/>
      <c r="AKM1"/>
      <c r="AKN1"/>
      <c r="AKO1"/>
      <c r="AKP1"/>
      <c r="AKQ1"/>
      <c r="AKR1"/>
      <c r="AKS1"/>
      <c r="AKT1"/>
      <c r="AKU1"/>
      <c r="AKV1"/>
      <c r="AKW1"/>
      <c r="AKX1"/>
      <c r="AKY1"/>
      <c r="AKZ1"/>
      <c r="ALA1"/>
      <c r="ALB1"/>
      <c r="ALC1"/>
      <c r="ALD1"/>
      <c r="ALE1"/>
      <c r="ALF1"/>
      <c r="ALG1"/>
      <c r="ALH1"/>
      <c r="ALI1"/>
      <c r="ALJ1"/>
      <c r="ALK1"/>
      <c r="ALL1"/>
      <c r="ALM1"/>
      <c r="ALN1"/>
      <c r="ALO1"/>
      <c r="ALP1"/>
      <c r="ALQ1"/>
      <c r="ALR1"/>
      <c r="ALS1"/>
      <c r="ALT1"/>
      <c r="ALU1"/>
      <c r="ALV1"/>
      <c r="ALW1"/>
      <c r="ALX1"/>
      <c r="ALY1"/>
      <c r="ALZ1"/>
      <c r="AMA1"/>
      <c r="AMB1"/>
      <c r="AMC1"/>
      <c r="AMD1"/>
      <c r="AME1"/>
      <c r="AMF1"/>
      <c r="AMG1"/>
      <c r="AMH1"/>
      <c r="AMI1"/>
      <c r="AMJ1"/>
    </row>
    <row r="2" spans="1:1024" ht="30" customHeight="1" x14ac:dyDescent="0.2">
      <c r="A2"/>
      <c r="B2"/>
      <c r="C2"/>
      <c r="D2"/>
      <c r="E2"/>
      <c r="F2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 s="93" t="s">
        <v>1</v>
      </c>
      <c r="AY2" s="93"/>
      <c r="AZ2" s="93"/>
      <c r="BA2" s="93"/>
      <c r="BB2" s="93"/>
      <c r="BC2" s="93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  <c r="ZV2"/>
      <c r="ZW2"/>
      <c r="ZX2"/>
      <c r="ZY2"/>
      <c r="ZZ2"/>
      <c r="AAA2"/>
      <c r="AAB2"/>
      <c r="AAC2"/>
      <c r="AAD2"/>
      <c r="AAE2"/>
      <c r="AAF2"/>
      <c r="AAG2"/>
      <c r="AAH2"/>
      <c r="AAI2"/>
      <c r="AAJ2"/>
      <c r="AAK2"/>
      <c r="AAL2"/>
      <c r="AAM2"/>
      <c r="AAN2"/>
      <c r="AAO2"/>
      <c r="AAP2"/>
      <c r="AAQ2"/>
      <c r="AAR2"/>
      <c r="AAS2"/>
      <c r="AAT2"/>
      <c r="AAU2"/>
      <c r="AAV2"/>
      <c r="AAW2"/>
      <c r="AAX2"/>
      <c r="AAY2"/>
      <c r="AAZ2"/>
      <c r="ABA2"/>
      <c r="ABB2"/>
      <c r="ABC2"/>
      <c r="ABD2"/>
      <c r="ABE2"/>
      <c r="ABF2"/>
      <c r="ABG2"/>
      <c r="ABH2"/>
      <c r="ABI2"/>
      <c r="ABJ2"/>
      <c r="ABK2"/>
      <c r="ABL2"/>
      <c r="ABM2"/>
      <c r="ABN2"/>
      <c r="ABO2"/>
      <c r="ABP2"/>
      <c r="ABQ2"/>
      <c r="ABR2"/>
      <c r="ABS2"/>
      <c r="ABT2"/>
      <c r="ABU2"/>
      <c r="ABV2"/>
      <c r="ABW2"/>
      <c r="ABX2"/>
      <c r="ABY2"/>
      <c r="ABZ2"/>
      <c r="ACA2"/>
      <c r="ACB2"/>
      <c r="ACC2"/>
      <c r="ACD2"/>
      <c r="ACE2"/>
      <c r="ACF2"/>
      <c r="ACG2"/>
      <c r="ACH2"/>
      <c r="ACI2"/>
      <c r="ACJ2"/>
      <c r="ACK2"/>
      <c r="ACL2"/>
      <c r="ACM2"/>
      <c r="ACN2"/>
      <c r="ACO2"/>
      <c r="ACP2"/>
      <c r="ACQ2"/>
      <c r="ACR2"/>
      <c r="ACS2"/>
      <c r="ACT2"/>
      <c r="ACU2"/>
      <c r="ACV2"/>
      <c r="ACW2"/>
      <c r="ACX2"/>
      <c r="ACY2"/>
      <c r="ACZ2"/>
      <c r="ADA2"/>
      <c r="ADB2"/>
      <c r="ADC2"/>
      <c r="ADD2"/>
      <c r="ADE2"/>
      <c r="ADF2"/>
      <c r="ADG2"/>
      <c r="ADH2"/>
      <c r="ADI2"/>
      <c r="ADJ2"/>
      <c r="ADK2"/>
      <c r="ADL2"/>
      <c r="ADM2"/>
      <c r="ADN2"/>
      <c r="ADO2"/>
      <c r="ADP2"/>
      <c r="ADQ2"/>
      <c r="ADR2"/>
      <c r="ADS2"/>
      <c r="ADT2"/>
      <c r="ADU2"/>
      <c r="ADV2"/>
      <c r="ADW2"/>
      <c r="ADX2"/>
      <c r="ADY2"/>
      <c r="ADZ2"/>
      <c r="AEA2"/>
      <c r="AEB2"/>
      <c r="AEC2"/>
      <c r="AED2"/>
      <c r="AEE2"/>
      <c r="AEF2"/>
      <c r="AEG2"/>
      <c r="AEH2"/>
      <c r="AEI2"/>
      <c r="AEJ2"/>
      <c r="AEK2"/>
      <c r="AEL2"/>
      <c r="AEM2"/>
      <c r="AEN2"/>
      <c r="AEO2"/>
      <c r="AEP2"/>
      <c r="AEQ2"/>
      <c r="AER2"/>
      <c r="AES2"/>
      <c r="AET2"/>
      <c r="AEU2"/>
      <c r="AEV2"/>
      <c r="AEW2"/>
      <c r="AEX2"/>
      <c r="AEY2"/>
      <c r="AEZ2"/>
      <c r="AFA2"/>
      <c r="AFB2"/>
      <c r="AFC2"/>
      <c r="AFD2"/>
      <c r="AFE2"/>
      <c r="AFF2"/>
      <c r="AFG2"/>
      <c r="AFH2"/>
      <c r="AFI2"/>
      <c r="AFJ2"/>
      <c r="AFK2"/>
      <c r="AFL2"/>
      <c r="AFM2"/>
      <c r="AFN2"/>
      <c r="AFO2"/>
      <c r="AFP2"/>
      <c r="AFQ2"/>
      <c r="AFR2"/>
      <c r="AFS2"/>
      <c r="AFT2"/>
      <c r="AFU2"/>
      <c r="AFV2"/>
      <c r="AFW2"/>
      <c r="AFX2"/>
      <c r="AFY2"/>
      <c r="AFZ2"/>
      <c r="AGA2"/>
      <c r="AGB2"/>
      <c r="AGC2"/>
      <c r="AGD2"/>
      <c r="AGE2"/>
      <c r="AGF2"/>
      <c r="AGG2"/>
      <c r="AGH2"/>
      <c r="AGI2"/>
      <c r="AGJ2"/>
      <c r="AGK2"/>
      <c r="AGL2"/>
      <c r="AGM2"/>
      <c r="AGN2"/>
      <c r="AGO2"/>
      <c r="AGP2"/>
      <c r="AGQ2"/>
      <c r="AGR2"/>
      <c r="AGS2"/>
      <c r="AGT2"/>
      <c r="AGU2"/>
      <c r="AGV2"/>
      <c r="AGW2"/>
      <c r="AGX2"/>
      <c r="AGY2"/>
      <c r="AGZ2"/>
      <c r="AHA2"/>
      <c r="AHB2"/>
      <c r="AHC2"/>
      <c r="AHD2"/>
      <c r="AHE2"/>
      <c r="AHF2"/>
      <c r="AHG2"/>
      <c r="AHH2"/>
      <c r="AHI2"/>
      <c r="AHJ2"/>
      <c r="AHK2"/>
      <c r="AHL2"/>
      <c r="AHM2"/>
      <c r="AHN2"/>
      <c r="AHO2"/>
      <c r="AHP2"/>
      <c r="AHQ2"/>
      <c r="AHR2"/>
      <c r="AHS2"/>
      <c r="AHT2"/>
      <c r="AHU2"/>
      <c r="AHV2"/>
      <c r="AHW2"/>
      <c r="AHX2"/>
      <c r="AHY2"/>
      <c r="AHZ2"/>
      <c r="AIA2"/>
      <c r="AIB2"/>
      <c r="AIC2"/>
      <c r="AID2"/>
      <c r="AIE2"/>
      <c r="AIF2"/>
      <c r="AIG2"/>
      <c r="AIH2"/>
      <c r="AII2"/>
      <c r="AIJ2"/>
      <c r="AIK2"/>
      <c r="AIL2"/>
      <c r="AIM2"/>
      <c r="AIN2"/>
      <c r="AIO2"/>
      <c r="AIP2"/>
      <c r="AIQ2"/>
      <c r="AIR2"/>
      <c r="AIS2"/>
      <c r="AIT2"/>
      <c r="AIU2"/>
      <c r="AIV2"/>
      <c r="AIW2"/>
      <c r="AIX2"/>
      <c r="AIY2"/>
      <c r="AIZ2"/>
      <c r="AJA2"/>
      <c r="AJB2"/>
      <c r="AJC2"/>
      <c r="AJD2"/>
      <c r="AJE2"/>
      <c r="AJF2"/>
      <c r="AJG2"/>
      <c r="AJH2"/>
      <c r="AJI2"/>
      <c r="AJJ2"/>
      <c r="AJK2"/>
      <c r="AJL2"/>
      <c r="AJM2"/>
      <c r="AJN2"/>
      <c r="AJO2"/>
      <c r="AJP2"/>
      <c r="AJQ2"/>
      <c r="AJR2"/>
      <c r="AJS2"/>
      <c r="AJT2"/>
      <c r="AJU2"/>
      <c r="AJV2"/>
      <c r="AJW2"/>
      <c r="AJX2"/>
      <c r="AJY2"/>
      <c r="AJZ2"/>
      <c r="AKA2"/>
      <c r="AKB2"/>
      <c r="AKC2"/>
      <c r="AKD2"/>
      <c r="AKE2"/>
      <c r="AKF2"/>
      <c r="AKG2"/>
      <c r="AKH2"/>
      <c r="AKI2"/>
      <c r="AKJ2"/>
      <c r="AKK2"/>
      <c r="AKL2"/>
      <c r="AKM2"/>
      <c r="AKN2"/>
      <c r="AKO2"/>
      <c r="AKP2"/>
      <c r="AKQ2"/>
      <c r="AKR2"/>
      <c r="AKS2"/>
      <c r="AKT2"/>
      <c r="AKU2"/>
      <c r="AKV2"/>
      <c r="AKW2"/>
      <c r="AKX2"/>
      <c r="AKY2"/>
      <c r="AKZ2"/>
      <c r="ALA2"/>
      <c r="ALB2"/>
      <c r="ALC2"/>
      <c r="ALD2"/>
      <c r="ALE2"/>
      <c r="ALF2"/>
      <c r="ALG2"/>
      <c r="ALH2"/>
      <c r="ALI2"/>
      <c r="ALJ2"/>
      <c r="ALK2"/>
      <c r="ALL2"/>
      <c r="ALM2"/>
      <c r="ALN2"/>
      <c r="ALO2"/>
      <c r="ALP2"/>
      <c r="ALQ2"/>
      <c r="ALR2"/>
      <c r="ALS2"/>
      <c r="ALT2"/>
      <c r="ALU2"/>
      <c r="ALV2"/>
      <c r="ALW2"/>
      <c r="ALX2"/>
      <c r="ALY2"/>
      <c r="ALZ2"/>
      <c r="AMA2"/>
      <c r="AMB2"/>
      <c r="AMC2"/>
      <c r="AMD2"/>
      <c r="AME2"/>
      <c r="AMF2"/>
      <c r="AMG2"/>
      <c r="AMH2"/>
      <c r="AMI2"/>
      <c r="AMJ2"/>
    </row>
    <row r="3" spans="1:1024" x14ac:dyDescent="0.2">
      <c r="A3" s="94" t="s">
        <v>2</v>
      </c>
      <c r="B3" s="94"/>
      <c r="C3" s="94"/>
      <c r="D3" s="94"/>
      <c r="E3" s="94"/>
      <c r="F3" s="94"/>
      <c r="G3" s="94"/>
      <c r="H3" s="94"/>
      <c r="I3" s="94"/>
      <c r="J3" s="94"/>
      <c r="K3" s="94"/>
      <c r="L3" s="94"/>
      <c r="M3" s="94"/>
      <c r="N3" s="94"/>
      <c r="O3" s="94"/>
      <c r="P3" s="94"/>
      <c r="Q3" s="94"/>
      <c r="R3" s="94"/>
      <c r="S3" s="94"/>
      <c r="T3" s="94"/>
      <c r="U3" s="94"/>
      <c r="V3" s="94"/>
      <c r="W3" s="94"/>
      <c r="X3" s="94"/>
      <c r="Y3" s="94"/>
      <c r="Z3" s="94"/>
      <c r="AA3" s="94"/>
      <c r="AB3" s="94"/>
      <c r="AC3" s="94"/>
      <c r="AD3" s="94"/>
      <c r="AE3" s="94"/>
      <c r="AF3" s="94"/>
      <c r="AG3" s="94"/>
      <c r="AH3" s="94"/>
      <c r="AI3" s="94"/>
      <c r="AJ3" s="94"/>
      <c r="AK3" s="94"/>
      <c r="AL3" s="94"/>
      <c r="AM3" s="94"/>
      <c r="AN3" s="94"/>
      <c r="AO3" s="94"/>
      <c r="AP3" s="94"/>
      <c r="AQ3" s="94"/>
      <c r="AR3" s="94"/>
      <c r="AS3" s="94"/>
      <c r="AT3" s="94"/>
      <c r="AU3" s="94"/>
      <c r="AV3" s="94"/>
      <c r="AW3" s="94"/>
      <c r="AX3" s="94"/>
      <c r="AY3" s="94"/>
      <c r="AZ3" s="94"/>
      <c r="BA3" s="94"/>
      <c r="BB3" s="94"/>
      <c r="BC3" s="94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  <c r="IU3"/>
      <c r="IV3"/>
      <c r="IW3"/>
      <c r="IX3"/>
      <c r="IY3"/>
      <c r="IZ3"/>
      <c r="JA3"/>
      <c r="JB3"/>
      <c r="JC3"/>
      <c r="JD3"/>
      <c r="JE3"/>
      <c r="JF3"/>
      <c r="JG3"/>
      <c r="JH3"/>
      <c r="JI3"/>
      <c r="JJ3"/>
      <c r="JK3"/>
      <c r="JL3"/>
      <c r="JM3"/>
      <c r="JN3"/>
      <c r="JO3"/>
      <c r="JP3"/>
      <c r="JQ3"/>
      <c r="JR3"/>
      <c r="JS3"/>
      <c r="JT3"/>
      <c r="JU3"/>
      <c r="JV3"/>
      <c r="JW3"/>
      <c r="JX3"/>
      <c r="JY3"/>
      <c r="JZ3"/>
      <c r="KA3"/>
      <c r="KB3"/>
      <c r="KC3"/>
      <c r="KD3"/>
      <c r="KE3"/>
      <c r="KF3"/>
      <c r="KG3"/>
      <c r="KH3"/>
      <c r="KI3"/>
      <c r="KJ3"/>
      <c r="KK3"/>
      <c r="KL3"/>
      <c r="KM3"/>
      <c r="KN3"/>
      <c r="KO3"/>
      <c r="KP3"/>
      <c r="KQ3"/>
      <c r="KR3"/>
      <c r="KS3"/>
      <c r="KT3"/>
      <c r="KU3"/>
      <c r="KV3"/>
      <c r="KW3"/>
      <c r="KX3"/>
      <c r="KY3"/>
      <c r="KZ3"/>
      <c r="LA3"/>
      <c r="LB3"/>
      <c r="LC3"/>
      <c r="LD3"/>
      <c r="LE3"/>
      <c r="LF3"/>
      <c r="LG3"/>
      <c r="LH3"/>
      <c r="LI3"/>
      <c r="LJ3"/>
      <c r="LK3"/>
      <c r="LL3"/>
      <c r="LM3"/>
      <c r="LN3"/>
      <c r="LO3"/>
      <c r="LP3"/>
      <c r="LQ3"/>
      <c r="LR3"/>
      <c r="LS3"/>
      <c r="LT3"/>
      <c r="LU3"/>
      <c r="LV3"/>
      <c r="LW3"/>
      <c r="LX3"/>
      <c r="LY3"/>
      <c r="LZ3"/>
      <c r="MA3"/>
      <c r="MB3"/>
      <c r="MC3"/>
      <c r="MD3"/>
      <c r="ME3"/>
      <c r="MF3"/>
      <c r="MG3"/>
      <c r="MH3"/>
      <c r="MI3"/>
      <c r="MJ3"/>
      <c r="MK3"/>
      <c r="ML3"/>
      <c r="MM3"/>
      <c r="MN3"/>
      <c r="MO3"/>
      <c r="MP3"/>
      <c r="MQ3"/>
      <c r="MR3"/>
      <c r="MS3"/>
      <c r="MT3"/>
      <c r="MU3"/>
      <c r="MV3"/>
      <c r="MW3"/>
      <c r="MX3"/>
      <c r="MY3"/>
      <c r="MZ3"/>
      <c r="NA3"/>
      <c r="NB3"/>
      <c r="NC3"/>
      <c r="ND3"/>
      <c r="NE3"/>
      <c r="NF3"/>
      <c r="NG3"/>
      <c r="NH3"/>
      <c r="NI3"/>
      <c r="NJ3"/>
      <c r="NK3"/>
      <c r="NL3"/>
      <c r="NM3"/>
      <c r="NN3"/>
      <c r="NO3"/>
      <c r="NP3"/>
      <c r="NQ3"/>
      <c r="NR3"/>
      <c r="NS3"/>
      <c r="NT3"/>
      <c r="NU3"/>
      <c r="NV3"/>
      <c r="NW3"/>
      <c r="NX3"/>
      <c r="NY3"/>
      <c r="NZ3"/>
      <c r="OA3"/>
      <c r="OB3"/>
      <c r="OC3"/>
      <c r="OD3"/>
      <c r="OE3"/>
      <c r="OF3"/>
      <c r="OG3"/>
      <c r="OH3"/>
      <c r="OI3"/>
      <c r="OJ3"/>
      <c r="OK3"/>
      <c r="OL3"/>
      <c r="OM3"/>
      <c r="ON3"/>
      <c r="OO3"/>
      <c r="OP3"/>
      <c r="OQ3"/>
      <c r="OR3"/>
      <c r="OS3"/>
      <c r="OT3"/>
      <c r="OU3"/>
      <c r="OV3"/>
      <c r="OW3"/>
      <c r="OX3"/>
      <c r="OY3"/>
      <c r="OZ3"/>
      <c r="PA3"/>
      <c r="PB3"/>
      <c r="PC3"/>
      <c r="PD3"/>
      <c r="PE3"/>
      <c r="PF3"/>
      <c r="PG3"/>
      <c r="PH3"/>
      <c r="PI3"/>
      <c r="PJ3"/>
      <c r="PK3"/>
      <c r="PL3"/>
      <c r="PM3"/>
      <c r="PN3"/>
      <c r="PO3"/>
      <c r="PP3"/>
      <c r="PQ3"/>
      <c r="PR3"/>
      <c r="PS3"/>
      <c r="PT3"/>
      <c r="PU3"/>
      <c r="PV3"/>
      <c r="PW3"/>
      <c r="PX3"/>
      <c r="PY3"/>
      <c r="PZ3"/>
      <c r="QA3"/>
      <c r="QB3"/>
      <c r="QC3"/>
      <c r="QD3"/>
      <c r="QE3"/>
      <c r="QF3"/>
      <c r="QG3"/>
      <c r="QH3"/>
      <c r="QI3"/>
      <c r="QJ3"/>
      <c r="QK3"/>
      <c r="QL3"/>
      <c r="QM3"/>
      <c r="QN3"/>
      <c r="QO3"/>
      <c r="QP3"/>
      <c r="QQ3"/>
      <c r="QR3"/>
      <c r="QS3"/>
      <c r="QT3"/>
      <c r="QU3"/>
      <c r="QV3"/>
      <c r="QW3"/>
      <c r="QX3"/>
      <c r="QY3"/>
      <c r="QZ3"/>
      <c r="RA3"/>
      <c r="RB3"/>
      <c r="RC3"/>
      <c r="RD3"/>
      <c r="RE3"/>
      <c r="RF3"/>
      <c r="RG3"/>
      <c r="RH3"/>
      <c r="RI3"/>
      <c r="RJ3"/>
      <c r="RK3"/>
      <c r="RL3"/>
      <c r="RM3"/>
      <c r="RN3"/>
      <c r="RO3"/>
      <c r="RP3"/>
      <c r="RQ3"/>
      <c r="RR3"/>
      <c r="RS3"/>
      <c r="RT3"/>
      <c r="RU3"/>
      <c r="RV3"/>
      <c r="RW3"/>
      <c r="RX3"/>
      <c r="RY3"/>
      <c r="RZ3"/>
      <c r="SA3"/>
      <c r="SB3"/>
      <c r="SC3"/>
      <c r="SD3"/>
      <c r="SE3"/>
      <c r="SF3"/>
      <c r="SG3"/>
      <c r="SH3"/>
      <c r="SI3"/>
      <c r="SJ3"/>
      <c r="SK3"/>
      <c r="SL3"/>
      <c r="SM3"/>
      <c r="SN3"/>
      <c r="SO3"/>
      <c r="SP3"/>
      <c r="SQ3"/>
      <c r="SR3"/>
      <c r="SS3"/>
      <c r="ST3"/>
      <c r="SU3"/>
      <c r="SV3"/>
      <c r="SW3"/>
      <c r="SX3"/>
      <c r="SY3"/>
      <c r="SZ3"/>
      <c r="TA3"/>
      <c r="TB3"/>
      <c r="TC3"/>
      <c r="TD3"/>
      <c r="TE3"/>
      <c r="TF3"/>
      <c r="TG3"/>
      <c r="TH3"/>
      <c r="TI3"/>
      <c r="TJ3"/>
      <c r="TK3"/>
      <c r="TL3"/>
      <c r="TM3"/>
      <c r="TN3"/>
      <c r="TO3"/>
      <c r="TP3"/>
      <c r="TQ3"/>
      <c r="TR3"/>
      <c r="TS3"/>
      <c r="TT3"/>
      <c r="TU3"/>
      <c r="TV3"/>
      <c r="TW3"/>
      <c r="TX3"/>
      <c r="TY3"/>
      <c r="TZ3"/>
      <c r="UA3"/>
      <c r="UB3"/>
      <c r="UC3"/>
      <c r="UD3"/>
      <c r="UE3"/>
      <c r="UF3"/>
      <c r="UG3"/>
      <c r="UH3"/>
      <c r="UI3"/>
      <c r="UJ3"/>
      <c r="UK3"/>
      <c r="UL3"/>
      <c r="UM3"/>
      <c r="UN3"/>
      <c r="UO3"/>
      <c r="UP3"/>
      <c r="UQ3"/>
      <c r="UR3"/>
      <c r="US3"/>
      <c r="UT3"/>
      <c r="UU3"/>
      <c r="UV3"/>
      <c r="UW3"/>
      <c r="UX3"/>
      <c r="UY3"/>
      <c r="UZ3"/>
      <c r="VA3"/>
      <c r="VB3"/>
      <c r="VC3"/>
      <c r="VD3"/>
      <c r="VE3"/>
      <c r="VF3"/>
      <c r="VG3"/>
      <c r="VH3"/>
      <c r="VI3"/>
      <c r="VJ3"/>
      <c r="VK3"/>
      <c r="VL3"/>
      <c r="VM3"/>
      <c r="VN3"/>
      <c r="VO3"/>
      <c r="VP3"/>
      <c r="VQ3"/>
      <c r="VR3"/>
      <c r="VS3"/>
      <c r="VT3"/>
      <c r="VU3"/>
      <c r="VV3"/>
      <c r="VW3"/>
      <c r="VX3"/>
      <c r="VY3"/>
      <c r="VZ3"/>
      <c r="WA3"/>
      <c r="WB3"/>
      <c r="WC3"/>
      <c r="WD3"/>
      <c r="WE3"/>
      <c r="WF3"/>
      <c r="WG3"/>
      <c r="WH3"/>
      <c r="WI3"/>
      <c r="WJ3"/>
      <c r="WK3"/>
      <c r="WL3"/>
      <c r="WM3"/>
      <c r="WN3"/>
      <c r="WO3"/>
      <c r="WP3"/>
      <c r="WQ3"/>
      <c r="WR3"/>
      <c r="WS3"/>
      <c r="WT3"/>
      <c r="WU3"/>
      <c r="WV3"/>
      <c r="WW3"/>
      <c r="WX3"/>
      <c r="WY3"/>
      <c r="WZ3"/>
      <c r="XA3"/>
      <c r="XB3"/>
      <c r="XC3"/>
      <c r="XD3"/>
      <c r="XE3"/>
      <c r="XF3"/>
      <c r="XG3"/>
      <c r="XH3"/>
      <c r="XI3"/>
      <c r="XJ3"/>
      <c r="XK3"/>
      <c r="XL3"/>
      <c r="XM3"/>
      <c r="XN3"/>
      <c r="XO3"/>
      <c r="XP3"/>
      <c r="XQ3"/>
      <c r="XR3"/>
      <c r="XS3"/>
      <c r="XT3"/>
      <c r="XU3"/>
      <c r="XV3"/>
      <c r="XW3"/>
      <c r="XX3"/>
      <c r="XY3"/>
      <c r="XZ3"/>
      <c r="YA3"/>
      <c r="YB3"/>
      <c r="YC3"/>
      <c r="YD3"/>
      <c r="YE3"/>
      <c r="YF3"/>
      <c r="YG3"/>
      <c r="YH3"/>
      <c r="YI3"/>
      <c r="YJ3"/>
      <c r="YK3"/>
      <c r="YL3"/>
      <c r="YM3"/>
      <c r="YN3"/>
      <c r="YO3"/>
      <c r="YP3"/>
      <c r="YQ3"/>
      <c r="YR3"/>
      <c r="YS3"/>
      <c r="YT3"/>
      <c r="YU3"/>
      <c r="YV3"/>
      <c r="YW3"/>
      <c r="YX3"/>
      <c r="YY3"/>
      <c r="YZ3"/>
      <c r="ZA3"/>
      <c r="ZB3"/>
      <c r="ZC3"/>
      <c r="ZD3"/>
      <c r="ZE3"/>
      <c r="ZF3"/>
      <c r="ZG3"/>
      <c r="ZH3"/>
      <c r="ZI3"/>
      <c r="ZJ3"/>
      <c r="ZK3"/>
      <c r="ZL3"/>
      <c r="ZM3"/>
      <c r="ZN3"/>
      <c r="ZO3"/>
      <c r="ZP3"/>
      <c r="ZQ3"/>
      <c r="ZR3"/>
      <c r="ZS3"/>
      <c r="ZT3"/>
      <c r="ZU3"/>
      <c r="ZV3"/>
      <c r="ZW3"/>
      <c r="ZX3"/>
      <c r="ZY3"/>
      <c r="ZZ3"/>
      <c r="AAA3"/>
      <c r="AAB3"/>
      <c r="AAC3"/>
      <c r="AAD3"/>
      <c r="AAE3"/>
      <c r="AAF3"/>
      <c r="AAG3"/>
      <c r="AAH3"/>
      <c r="AAI3"/>
      <c r="AAJ3"/>
      <c r="AAK3"/>
      <c r="AAL3"/>
      <c r="AAM3"/>
      <c r="AAN3"/>
      <c r="AAO3"/>
      <c r="AAP3"/>
      <c r="AAQ3"/>
      <c r="AAR3"/>
      <c r="AAS3"/>
      <c r="AAT3"/>
      <c r="AAU3"/>
      <c r="AAV3"/>
      <c r="AAW3"/>
      <c r="AAX3"/>
      <c r="AAY3"/>
      <c r="AAZ3"/>
      <c r="ABA3"/>
      <c r="ABB3"/>
      <c r="ABC3"/>
      <c r="ABD3"/>
      <c r="ABE3"/>
      <c r="ABF3"/>
      <c r="ABG3"/>
      <c r="ABH3"/>
      <c r="ABI3"/>
      <c r="ABJ3"/>
      <c r="ABK3"/>
      <c r="ABL3"/>
      <c r="ABM3"/>
      <c r="ABN3"/>
      <c r="ABO3"/>
      <c r="ABP3"/>
      <c r="ABQ3"/>
      <c r="ABR3"/>
      <c r="ABS3"/>
      <c r="ABT3"/>
      <c r="ABU3"/>
      <c r="ABV3"/>
      <c r="ABW3"/>
      <c r="ABX3"/>
      <c r="ABY3"/>
      <c r="ABZ3"/>
      <c r="ACA3"/>
      <c r="ACB3"/>
      <c r="ACC3"/>
      <c r="ACD3"/>
      <c r="ACE3"/>
      <c r="ACF3"/>
      <c r="ACG3"/>
      <c r="ACH3"/>
      <c r="ACI3"/>
      <c r="ACJ3"/>
      <c r="ACK3"/>
      <c r="ACL3"/>
      <c r="ACM3"/>
      <c r="ACN3"/>
      <c r="ACO3"/>
      <c r="ACP3"/>
      <c r="ACQ3"/>
      <c r="ACR3"/>
      <c r="ACS3"/>
      <c r="ACT3"/>
      <c r="ACU3"/>
      <c r="ACV3"/>
      <c r="ACW3"/>
      <c r="ACX3"/>
      <c r="ACY3"/>
      <c r="ACZ3"/>
      <c r="ADA3"/>
      <c r="ADB3"/>
      <c r="ADC3"/>
      <c r="ADD3"/>
      <c r="ADE3"/>
      <c r="ADF3"/>
      <c r="ADG3"/>
      <c r="ADH3"/>
      <c r="ADI3"/>
      <c r="ADJ3"/>
      <c r="ADK3"/>
      <c r="ADL3"/>
      <c r="ADM3"/>
      <c r="ADN3"/>
      <c r="ADO3"/>
      <c r="ADP3"/>
      <c r="ADQ3"/>
      <c r="ADR3"/>
      <c r="ADS3"/>
      <c r="ADT3"/>
      <c r="ADU3"/>
      <c r="ADV3"/>
      <c r="ADW3"/>
      <c r="ADX3"/>
      <c r="ADY3"/>
      <c r="ADZ3"/>
      <c r="AEA3"/>
      <c r="AEB3"/>
      <c r="AEC3"/>
      <c r="AED3"/>
      <c r="AEE3"/>
      <c r="AEF3"/>
      <c r="AEG3"/>
      <c r="AEH3"/>
      <c r="AEI3"/>
      <c r="AEJ3"/>
      <c r="AEK3"/>
      <c r="AEL3"/>
      <c r="AEM3"/>
      <c r="AEN3"/>
      <c r="AEO3"/>
      <c r="AEP3"/>
      <c r="AEQ3"/>
      <c r="AER3"/>
      <c r="AES3"/>
      <c r="AET3"/>
      <c r="AEU3"/>
      <c r="AEV3"/>
      <c r="AEW3"/>
      <c r="AEX3"/>
      <c r="AEY3"/>
      <c r="AEZ3"/>
      <c r="AFA3"/>
      <c r="AFB3"/>
      <c r="AFC3"/>
      <c r="AFD3"/>
      <c r="AFE3"/>
      <c r="AFF3"/>
      <c r="AFG3"/>
      <c r="AFH3"/>
      <c r="AFI3"/>
      <c r="AFJ3"/>
      <c r="AFK3"/>
      <c r="AFL3"/>
      <c r="AFM3"/>
      <c r="AFN3"/>
      <c r="AFO3"/>
      <c r="AFP3"/>
      <c r="AFQ3"/>
      <c r="AFR3"/>
      <c r="AFS3"/>
      <c r="AFT3"/>
      <c r="AFU3"/>
      <c r="AFV3"/>
      <c r="AFW3"/>
      <c r="AFX3"/>
      <c r="AFY3"/>
      <c r="AFZ3"/>
      <c r="AGA3"/>
      <c r="AGB3"/>
      <c r="AGC3"/>
      <c r="AGD3"/>
      <c r="AGE3"/>
      <c r="AGF3"/>
      <c r="AGG3"/>
      <c r="AGH3"/>
      <c r="AGI3"/>
      <c r="AGJ3"/>
      <c r="AGK3"/>
      <c r="AGL3"/>
      <c r="AGM3"/>
      <c r="AGN3"/>
      <c r="AGO3"/>
      <c r="AGP3"/>
      <c r="AGQ3"/>
      <c r="AGR3"/>
      <c r="AGS3"/>
      <c r="AGT3"/>
      <c r="AGU3"/>
      <c r="AGV3"/>
      <c r="AGW3"/>
      <c r="AGX3"/>
      <c r="AGY3"/>
      <c r="AGZ3"/>
      <c r="AHA3"/>
      <c r="AHB3"/>
      <c r="AHC3"/>
      <c r="AHD3"/>
      <c r="AHE3"/>
      <c r="AHF3"/>
      <c r="AHG3"/>
      <c r="AHH3"/>
      <c r="AHI3"/>
      <c r="AHJ3"/>
      <c r="AHK3"/>
      <c r="AHL3"/>
      <c r="AHM3"/>
      <c r="AHN3"/>
      <c r="AHO3"/>
      <c r="AHP3"/>
      <c r="AHQ3"/>
      <c r="AHR3"/>
      <c r="AHS3"/>
      <c r="AHT3"/>
      <c r="AHU3"/>
      <c r="AHV3"/>
      <c r="AHW3"/>
      <c r="AHX3"/>
      <c r="AHY3"/>
      <c r="AHZ3"/>
      <c r="AIA3"/>
      <c r="AIB3"/>
      <c r="AIC3"/>
      <c r="AID3"/>
      <c r="AIE3"/>
      <c r="AIF3"/>
      <c r="AIG3"/>
      <c r="AIH3"/>
      <c r="AII3"/>
      <c r="AIJ3"/>
      <c r="AIK3"/>
      <c r="AIL3"/>
      <c r="AIM3"/>
      <c r="AIN3"/>
      <c r="AIO3"/>
      <c r="AIP3"/>
      <c r="AIQ3"/>
      <c r="AIR3"/>
      <c r="AIS3"/>
      <c r="AIT3"/>
      <c r="AIU3"/>
      <c r="AIV3"/>
      <c r="AIW3"/>
      <c r="AIX3"/>
      <c r="AIY3"/>
      <c r="AIZ3"/>
      <c r="AJA3"/>
      <c r="AJB3"/>
      <c r="AJC3"/>
      <c r="AJD3"/>
      <c r="AJE3"/>
      <c r="AJF3"/>
      <c r="AJG3"/>
      <c r="AJH3"/>
      <c r="AJI3"/>
      <c r="AJJ3"/>
      <c r="AJK3"/>
      <c r="AJL3"/>
      <c r="AJM3"/>
      <c r="AJN3"/>
      <c r="AJO3"/>
      <c r="AJP3"/>
      <c r="AJQ3"/>
      <c r="AJR3"/>
      <c r="AJS3"/>
      <c r="AJT3"/>
      <c r="AJU3"/>
      <c r="AJV3"/>
      <c r="AJW3"/>
      <c r="AJX3"/>
      <c r="AJY3"/>
      <c r="AJZ3"/>
      <c r="AKA3"/>
      <c r="AKB3"/>
      <c r="AKC3"/>
      <c r="AKD3"/>
      <c r="AKE3"/>
      <c r="AKF3"/>
      <c r="AKG3"/>
      <c r="AKH3"/>
      <c r="AKI3"/>
      <c r="AKJ3"/>
      <c r="AKK3"/>
      <c r="AKL3"/>
      <c r="AKM3"/>
      <c r="AKN3"/>
      <c r="AKO3"/>
      <c r="AKP3"/>
      <c r="AKQ3"/>
      <c r="AKR3"/>
      <c r="AKS3"/>
      <c r="AKT3"/>
      <c r="AKU3"/>
      <c r="AKV3"/>
      <c r="AKW3"/>
      <c r="AKX3"/>
      <c r="AKY3"/>
      <c r="AKZ3"/>
      <c r="ALA3"/>
      <c r="ALB3"/>
      <c r="ALC3"/>
      <c r="ALD3"/>
      <c r="ALE3"/>
      <c r="ALF3"/>
      <c r="ALG3"/>
      <c r="ALH3"/>
      <c r="ALI3"/>
      <c r="ALJ3"/>
      <c r="ALK3"/>
      <c r="ALL3"/>
      <c r="ALM3"/>
      <c r="ALN3"/>
      <c r="ALO3"/>
      <c r="ALP3"/>
      <c r="ALQ3"/>
      <c r="ALR3"/>
      <c r="ALS3"/>
      <c r="ALT3"/>
      <c r="ALU3"/>
      <c r="ALV3"/>
      <c r="ALW3"/>
      <c r="ALX3"/>
      <c r="ALY3"/>
      <c r="ALZ3"/>
      <c r="AMA3"/>
      <c r="AMB3"/>
      <c r="AMC3"/>
      <c r="AMD3"/>
      <c r="AME3"/>
      <c r="AMF3"/>
      <c r="AMG3"/>
      <c r="AMH3"/>
      <c r="AMI3"/>
      <c r="AMJ3"/>
    </row>
    <row r="4" spans="1:1024" x14ac:dyDescent="0.2">
      <c r="A4"/>
      <c r="B4"/>
      <c r="C4"/>
      <c r="D4"/>
      <c r="E4"/>
      <c r="F4"/>
      <c r="G4"/>
      <c r="H4"/>
      <c r="I4"/>
      <c r="J4"/>
      <c r="K4"/>
      <c r="L4"/>
      <c r="M4"/>
      <c r="N4"/>
      <c r="O4"/>
      <c r="P4"/>
      <c r="Q4"/>
      <c r="R4"/>
      <c r="S4"/>
      <c r="T4"/>
      <c r="U4" s="4" t="s">
        <v>3</v>
      </c>
      <c r="V4" s="88" t="s">
        <v>307</v>
      </c>
      <c r="W4" s="88"/>
      <c r="X4" s="94" t="s">
        <v>4</v>
      </c>
      <c r="Y4" s="94"/>
      <c r="Z4" s="88" t="s">
        <v>159</v>
      </c>
      <c r="AA4" s="88"/>
      <c r="AB4" s="9" t="s">
        <v>5</v>
      </c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  <c r="AFU4"/>
      <c r="AFV4"/>
      <c r="AFW4"/>
      <c r="AFX4"/>
      <c r="AFY4"/>
      <c r="AFZ4"/>
      <c r="AGA4"/>
      <c r="AGB4"/>
      <c r="AGC4"/>
      <c r="AGD4"/>
      <c r="AGE4"/>
      <c r="AGF4"/>
      <c r="AGG4"/>
      <c r="AGH4"/>
      <c r="AGI4"/>
      <c r="AGJ4"/>
      <c r="AGK4"/>
      <c r="AGL4"/>
      <c r="AGM4"/>
      <c r="AGN4"/>
      <c r="AGO4"/>
      <c r="AGP4"/>
      <c r="AGQ4"/>
      <c r="AGR4"/>
      <c r="AGS4"/>
      <c r="AGT4"/>
      <c r="AGU4"/>
      <c r="AGV4"/>
      <c r="AGW4"/>
      <c r="AGX4"/>
      <c r="AGY4"/>
      <c r="AGZ4"/>
      <c r="AHA4"/>
      <c r="AHB4"/>
      <c r="AHC4"/>
      <c r="AHD4"/>
      <c r="AHE4"/>
      <c r="AHF4"/>
      <c r="AHG4"/>
      <c r="AHH4"/>
      <c r="AHI4"/>
      <c r="AHJ4"/>
      <c r="AHK4"/>
      <c r="AHL4"/>
      <c r="AHM4"/>
      <c r="AHN4"/>
      <c r="AHO4"/>
      <c r="AHP4"/>
      <c r="AHQ4"/>
      <c r="AHR4"/>
      <c r="AHS4"/>
      <c r="AHT4"/>
      <c r="AHU4"/>
      <c r="AHV4"/>
      <c r="AHW4"/>
      <c r="AHX4"/>
      <c r="AHY4"/>
      <c r="AHZ4"/>
      <c r="AIA4"/>
      <c r="AIB4"/>
      <c r="AIC4"/>
      <c r="AID4"/>
      <c r="AIE4"/>
      <c r="AIF4"/>
      <c r="AIG4"/>
      <c r="AIH4"/>
      <c r="AII4"/>
      <c r="AIJ4"/>
      <c r="AIK4"/>
      <c r="AIL4"/>
      <c r="AIM4"/>
      <c r="AIN4"/>
      <c r="AIO4"/>
      <c r="AIP4"/>
      <c r="AIQ4"/>
      <c r="AIR4"/>
      <c r="AIS4"/>
      <c r="AIT4"/>
      <c r="AIU4"/>
      <c r="AIV4"/>
      <c r="AIW4"/>
      <c r="AIX4"/>
      <c r="AIY4"/>
      <c r="AIZ4"/>
      <c r="AJA4"/>
      <c r="AJB4"/>
      <c r="AJC4"/>
      <c r="AJD4"/>
      <c r="AJE4"/>
      <c r="AJF4"/>
      <c r="AJG4"/>
      <c r="AJH4"/>
      <c r="AJI4"/>
      <c r="AJJ4"/>
      <c r="AJK4"/>
      <c r="AJL4"/>
      <c r="AJM4"/>
      <c r="AJN4"/>
      <c r="AJO4"/>
      <c r="AJP4"/>
      <c r="AJQ4"/>
      <c r="AJR4"/>
      <c r="AJS4"/>
      <c r="AJT4"/>
      <c r="AJU4"/>
      <c r="AJV4"/>
      <c r="AJW4"/>
      <c r="AJX4"/>
      <c r="AJY4"/>
      <c r="AJZ4"/>
      <c r="AKA4"/>
      <c r="AKB4"/>
      <c r="AKC4"/>
      <c r="AKD4"/>
      <c r="AKE4"/>
      <c r="AKF4"/>
      <c r="AKG4"/>
      <c r="AKH4"/>
      <c r="AKI4"/>
      <c r="AKJ4"/>
      <c r="AKK4"/>
      <c r="AKL4"/>
      <c r="AKM4"/>
      <c r="AKN4"/>
      <c r="AKO4"/>
      <c r="AKP4"/>
      <c r="AKQ4"/>
      <c r="AKR4"/>
      <c r="AKS4"/>
      <c r="AKT4"/>
      <c r="AKU4"/>
      <c r="AKV4"/>
      <c r="AKW4"/>
      <c r="AKX4"/>
      <c r="AKY4"/>
      <c r="AKZ4"/>
      <c r="ALA4"/>
      <c r="ALB4"/>
      <c r="ALC4"/>
      <c r="ALD4"/>
      <c r="ALE4"/>
      <c r="ALF4"/>
      <c r="ALG4"/>
      <c r="ALH4"/>
      <c r="ALI4"/>
      <c r="ALJ4"/>
      <c r="ALK4"/>
      <c r="ALL4"/>
      <c r="ALM4"/>
      <c r="ALN4"/>
      <c r="ALO4"/>
      <c r="ALP4"/>
      <c r="ALQ4"/>
      <c r="ALR4"/>
      <c r="ALS4"/>
      <c r="ALT4"/>
      <c r="ALU4"/>
      <c r="ALV4"/>
      <c r="ALW4"/>
      <c r="ALX4"/>
      <c r="ALY4"/>
      <c r="ALZ4"/>
      <c r="AMA4"/>
      <c r="AMB4"/>
      <c r="AMC4"/>
      <c r="AMD4"/>
      <c r="AME4"/>
      <c r="AMF4"/>
      <c r="AMG4"/>
      <c r="AMH4"/>
      <c r="AMI4"/>
      <c r="AMJ4"/>
    </row>
    <row r="5" spans="1:1024" ht="9" customHeight="1" x14ac:dyDescent="0.2">
      <c r="A5"/>
      <c r="B5"/>
      <c r="C5"/>
      <c r="D5"/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  <c r="ALN5"/>
      <c r="ALO5"/>
      <c r="ALP5"/>
      <c r="ALQ5"/>
      <c r="ALR5"/>
      <c r="ALS5"/>
      <c r="ALT5"/>
      <c r="ALU5"/>
      <c r="ALV5"/>
      <c r="ALW5"/>
      <c r="ALX5"/>
      <c r="ALY5"/>
      <c r="ALZ5"/>
      <c r="AMA5"/>
      <c r="AMB5"/>
      <c r="AMC5"/>
      <c r="AMD5"/>
      <c r="AME5"/>
      <c r="AMF5"/>
      <c r="AMG5"/>
      <c r="AMH5"/>
      <c r="AMI5"/>
      <c r="AMJ5"/>
    </row>
    <row r="6" spans="1:1024" x14ac:dyDescent="0.2">
      <c r="A6"/>
      <c r="B6"/>
      <c r="C6"/>
      <c r="D6"/>
      <c r="E6"/>
      <c r="F6"/>
      <c r="G6"/>
      <c r="H6"/>
      <c r="I6"/>
      <c r="J6"/>
      <c r="K6"/>
      <c r="L6"/>
      <c r="M6"/>
      <c r="N6"/>
      <c r="O6"/>
      <c r="P6"/>
      <c r="Q6"/>
      <c r="R6"/>
      <c r="S6"/>
      <c r="T6"/>
      <c r="U6"/>
      <c r="V6" s="4" t="s">
        <v>6</v>
      </c>
      <c r="W6" s="86" t="s">
        <v>148</v>
      </c>
      <c r="X6" s="86"/>
      <c r="Y6" s="86"/>
      <c r="Z6" s="86"/>
      <c r="AA6" s="86"/>
      <c r="AB6" s="86"/>
      <c r="AC6" s="86"/>
      <c r="AD6" s="86"/>
      <c r="AE6" s="86"/>
      <c r="AF6" s="86"/>
      <c r="AG6" s="86"/>
      <c r="AH6" s="86"/>
      <c r="AI6" s="86"/>
      <c r="AJ6" s="86"/>
      <c r="AK6" s="86"/>
      <c r="AL6" s="86"/>
      <c r="AM6" s="86"/>
      <c r="AN6" s="6"/>
      <c r="AO6" s="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  <c r="IU6"/>
      <c r="IV6"/>
      <c r="IW6"/>
      <c r="IX6"/>
      <c r="IY6"/>
      <c r="IZ6"/>
      <c r="JA6"/>
      <c r="JB6"/>
      <c r="JC6"/>
      <c r="JD6"/>
      <c r="JE6"/>
      <c r="JF6"/>
      <c r="JG6"/>
      <c r="JH6"/>
      <c r="JI6"/>
      <c r="JJ6"/>
      <c r="JK6"/>
      <c r="JL6"/>
      <c r="JM6"/>
      <c r="JN6"/>
      <c r="JO6"/>
      <c r="JP6"/>
      <c r="JQ6"/>
      <c r="JR6"/>
      <c r="JS6"/>
      <c r="JT6"/>
      <c r="JU6"/>
      <c r="JV6"/>
      <c r="JW6"/>
      <c r="JX6"/>
      <c r="JY6"/>
      <c r="JZ6"/>
      <c r="KA6"/>
      <c r="KB6"/>
      <c r="KC6"/>
      <c r="KD6"/>
      <c r="KE6"/>
      <c r="KF6"/>
      <c r="KG6"/>
      <c r="KH6"/>
      <c r="KI6"/>
      <c r="KJ6"/>
      <c r="KK6"/>
      <c r="KL6"/>
      <c r="KM6"/>
      <c r="KN6"/>
      <c r="KO6"/>
      <c r="KP6"/>
      <c r="KQ6"/>
      <c r="KR6"/>
      <c r="KS6"/>
      <c r="KT6"/>
      <c r="KU6"/>
      <c r="KV6"/>
      <c r="KW6"/>
      <c r="KX6"/>
      <c r="KY6"/>
      <c r="KZ6"/>
      <c r="LA6"/>
      <c r="LB6"/>
      <c r="LC6"/>
      <c r="LD6"/>
      <c r="LE6"/>
      <c r="LF6"/>
      <c r="LG6"/>
      <c r="LH6"/>
      <c r="LI6"/>
      <c r="LJ6"/>
      <c r="LK6"/>
      <c r="LL6"/>
      <c r="LM6"/>
      <c r="LN6"/>
      <c r="LO6"/>
      <c r="LP6"/>
      <c r="LQ6"/>
      <c r="LR6"/>
      <c r="LS6"/>
      <c r="LT6"/>
      <c r="LU6"/>
      <c r="LV6"/>
      <c r="LW6"/>
      <c r="LX6"/>
      <c r="LY6"/>
      <c r="LZ6"/>
      <c r="MA6"/>
      <c r="MB6"/>
      <c r="MC6"/>
      <c r="MD6"/>
      <c r="ME6"/>
      <c r="MF6"/>
      <c r="MG6"/>
      <c r="MH6"/>
      <c r="MI6"/>
      <c r="MJ6"/>
      <c r="MK6"/>
      <c r="ML6"/>
      <c r="MM6"/>
      <c r="MN6"/>
      <c r="MO6"/>
      <c r="MP6"/>
      <c r="MQ6"/>
      <c r="MR6"/>
      <c r="MS6"/>
      <c r="MT6"/>
      <c r="MU6"/>
      <c r="MV6"/>
      <c r="MW6"/>
      <c r="MX6"/>
      <c r="MY6"/>
      <c r="MZ6"/>
      <c r="NA6"/>
      <c r="NB6"/>
      <c r="NC6"/>
      <c r="ND6"/>
      <c r="NE6"/>
      <c r="NF6"/>
      <c r="NG6"/>
      <c r="NH6"/>
      <c r="NI6"/>
      <c r="NJ6"/>
      <c r="NK6"/>
      <c r="NL6"/>
      <c r="NM6"/>
      <c r="NN6"/>
      <c r="NO6"/>
      <c r="NP6"/>
      <c r="NQ6"/>
      <c r="NR6"/>
      <c r="NS6"/>
      <c r="NT6"/>
      <c r="NU6"/>
      <c r="NV6"/>
      <c r="NW6"/>
      <c r="NX6"/>
      <c r="NY6"/>
      <c r="NZ6"/>
      <c r="OA6"/>
      <c r="OB6"/>
      <c r="OC6"/>
      <c r="OD6"/>
      <c r="OE6"/>
      <c r="OF6"/>
      <c r="OG6"/>
      <c r="OH6"/>
      <c r="OI6"/>
      <c r="OJ6"/>
      <c r="OK6"/>
      <c r="OL6"/>
      <c r="OM6"/>
      <c r="ON6"/>
      <c r="OO6"/>
      <c r="OP6"/>
      <c r="OQ6"/>
      <c r="OR6"/>
      <c r="OS6"/>
      <c r="OT6"/>
      <c r="OU6"/>
      <c r="OV6"/>
      <c r="OW6"/>
      <c r="OX6"/>
      <c r="OY6"/>
      <c r="OZ6"/>
      <c r="PA6"/>
      <c r="PB6"/>
      <c r="PC6"/>
      <c r="PD6"/>
      <c r="PE6"/>
      <c r="PF6"/>
      <c r="PG6"/>
      <c r="PH6"/>
      <c r="PI6"/>
      <c r="PJ6"/>
      <c r="PK6"/>
      <c r="PL6"/>
      <c r="PM6"/>
      <c r="PN6"/>
      <c r="PO6"/>
      <c r="PP6"/>
      <c r="PQ6"/>
      <c r="PR6"/>
      <c r="PS6"/>
      <c r="PT6"/>
      <c r="PU6"/>
      <c r="PV6"/>
      <c r="PW6"/>
      <c r="PX6"/>
      <c r="PY6"/>
      <c r="PZ6"/>
      <c r="QA6"/>
      <c r="QB6"/>
      <c r="QC6"/>
      <c r="QD6"/>
      <c r="QE6"/>
      <c r="QF6"/>
      <c r="QG6"/>
      <c r="QH6"/>
      <c r="QI6"/>
      <c r="QJ6"/>
      <c r="QK6"/>
      <c r="QL6"/>
      <c r="QM6"/>
      <c r="QN6"/>
      <c r="QO6"/>
      <c r="QP6"/>
      <c r="QQ6"/>
      <c r="QR6"/>
      <c r="QS6"/>
      <c r="QT6"/>
      <c r="QU6"/>
      <c r="QV6"/>
      <c r="QW6"/>
      <c r="QX6"/>
      <c r="QY6"/>
      <c r="QZ6"/>
      <c r="RA6"/>
      <c r="RB6"/>
      <c r="RC6"/>
      <c r="RD6"/>
      <c r="RE6"/>
      <c r="RF6"/>
      <c r="RG6"/>
      <c r="RH6"/>
      <c r="RI6"/>
      <c r="RJ6"/>
      <c r="RK6"/>
      <c r="RL6"/>
      <c r="RM6"/>
      <c r="RN6"/>
      <c r="RO6"/>
      <c r="RP6"/>
      <c r="RQ6"/>
      <c r="RR6"/>
      <c r="RS6"/>
      <c r="RT6"/>
      <c r="RU6"/>
      <c r="RV6"/>
      <c r="RW6"/>
      <c r="RX6"/>
      <c r="RY6"/>
      <c r="RZ6"/>
      <c r="SA6"/>
      <c r="SB6"/>
      <c r="SC6"/>
      <c r="SD6"/>
      <c r="SE6"/>
      <c r="SF6"/>
      <c r="SG6"/>
      <c r="SH6"/>
      <c r="SI6"/>
      <c r="SJ6"/>
      <c r="SK6"/>
      <c r="SL6"/>
      <c r="SM6"/>
      <c r="SN6"/>
      <c r="SO6"/>
      <c r="SP6"/>
      <c r="SQ6"/>
      <c r="SR6"/>
      <c r="SS6"/>
      <c r="ST6"/>
      <c r="SU6"/>
      <c r="SV6"/>
      <c r="SW6"/>
      <c r="SX6"/>
      <c r="SY6"/>
      <c r="SZ6"/>
      <c r="TA6"/>
      <c r="TB6"/>
      <c r="TC6"/>
      <c r="TD6"/>
      <c r="TE6"/>
      <c r="TF6"/>
      <c r="TG6"/>
      <c r="TH6"/>
      <c r="TI6"/>
      <c r="TJ6"/>
      <c r="TK6"/>
      <c r="TL6"/>
      <c r="TM6"/>
      <c r="TN6"/>
      <c r="TO6"/>
      <c r="TP6"/>
      <c r="TQ6"/>
      <c r="TR6"/>
      <c r="TS6"/>
      <c r="TT6"/>
      <c r="TU6"/>
      <c r="TV6"/>
      <c r="TW6"/>
      <c r="TX6"/>
      <c r="TY6"/>
      <c r="TZ6"/>
      <c r="UA6"/>
      <c r="UB6"/>
      <c r="UC6"/>
      <c r="UD6"/>
      <c r="UE6"/>
      <c r="UF6"/>
      <c r="UG6"/>
      <c r="UH6"/>
      <c r="UI6"/>
      <c r="UJ6"/>
      <c r="UK6"/>
      <c r="UL6"/>
      <c r="UM6"/>
      <c r="UN6"/>
      <c r="UO6"/>
      <c r="UP6"/>
      <c r="UQ6"/>
      <c r="UR6"/>
      <c r="US6"/>
      <c r="UT6"/>
      <c r="UU6"/>
      <c r="UV6"/>
      <c r="UW6"/>
      <c r="UX6"/>
      <c r="UY6"/>
      <c r="UZ6"/>
      <c r="VA6"/>
      <c r="VB6"/>
      <c r="VC6"/>
      <c r="VD6"/>
      <c r="VE6"/>
      <c r="VF6"/>
      <c r="VG6"/>
      <c r="VH6"/>
      <c r="VI6"/>
      <c r="VJ6"/>
      <c r="VK6"/>
      <c r="VL6"/>
      <c r="VM6"/>
      <c r="VN6"/>
      <c r="VO6"/>
      <c r="VP6"/>
      <c r="VQ6"/>
      <c r="VR6"/>
      <c r="VS6"/>
      <c r="VT6"/>
      <c r="VU6"/>
      <c r="VV6"/>
      <c r="VW6"/>
      <c r="VX6"/>
      <c r="VY6"/>
      <c r="VZ6"/>
      <c r="WA6"/>
      <c r="WB6"/>
      <c r="WC6"/>
      <c r="WD6"/>
      <c r="WE6"/>
      <c r="WF6"/>
      <c r="WG6"/>
      <c r="WH6"/>
      <c r="WI6"/>
      <c r="WJ6"/>
      <c r="WK6"/>
      <c r="WL6"/>
      <c r="WM6"/>
      <c r="WN6"/>
      <c r="WO6"/>
      <c r="WP6"/>
      <c r="WQ6"/>
      <c r="WR6"/>
      <c r="WS6"/>
      <c r="WT6"/>
      <c r="WU6"/>
      <c r="WV6"/>
      <c r="WW6"/>
      <c r="WX6"/>
      <c r="WY6"/>
      <c r="WZ6"/>
      <c r="XA6"/>
      <c r="XB6"/>
      <c r="XC6"/>
      <c r="XD6"/>
      <c r="XE6"/>
      <c r="XF6"/>
      <c r="XG6"/>
      <c r="XH6"/>
      <c r="XI6"/>
      <c r="XJ6"/>
      <c r="XK6"/>
      <c r="XL6"/>
      <c r="XM6"/>
      <c r="XN6"/>
      <c r="XO6"/>
      <c r="XP6"/>
      <c r="XQ6"/>
      <c r="XR6"/>
      <c r="XS6"/>
      <c r="XT6"/>
      <c r="XU6"/>
      <c r="XV6"/>
      <c r="XW6"/>
      <c r="XX6"/>
      <c r="XY6"/>
      <c r="XZ6"/>
      <c r="YA6"/>
      <c r="YB6"/>
      <c r="YC6"/>
      <c r="YD6"/>
      <c r="YE6"/>
      <c r="YF6"/>
      <c r="YG6"/>
      <c r="YH6"/>
      <c r="YI6"/>
      <c r="YJ6"/>
      <c r="YK6"/>
      <c r="YL6"/>
      <c r="YM6"/>
      <c r="YN6"/>
      <c r="YO6"/>
      <c r="YP6"/>
      <c r="YQ6"/>
      <c r="YR6"/>
      <c r="YS6"/>
      <c r="YT6"/>
      <c r="YU6"/>
      <c r="YV6"/>
      <c r="YW6"/>
      <c r="YX6"/>
      <c r="YY6"/>
      <c r="YZ6"/>
      <c r="ZA6"/>
      <c r="ZB6"/>
      <c r="ZC6"/>
      <c r="ZD6"/>
      <c r="ZE6"/>
      <c r="ZF6"/>
      <c r="ZG6"/>
      <c r="ZH6"/>
      <c r="ZI6"/>
      <c r="ZJ6"/>
      <c r="ZK6"/>
      <c r="ZL6"/>
      <c r="ZM6"/>
      <c r="ZN6"/>
      <c r="ZO6"/>
      <c r="ZP6"/>
      <c r="ZQ6"/>
      <c r="ZR6"/>
      <c r="ZS6"/>
      <c r="ZT6"/>
      <c r="ZU6"/>
      <c r="ZV6"/>
      <c r="ZW6"/>
      <c r="ZX6"/>
      <c r="ZY6"/>
      <c r="ZZ6"/>
      <c r="AAA6"/>
      <c r="AAB6"/>
      <c r="AAC6"/>
      <c r="AAD6"/>
      <c r="AAE6"/>
      <c r="AAF6"/>
      <c r="AAG6"/>
      <c r="AAH6"/>
      <c r="AAI6"/>
      <c r="AAJ6"/>
      <c r="AAK6"/>
      <c r="AAL6"/>
      <c r="AAM6"/>
      <c r="AAN6"/>
      <c r="AAO6"/>
      <c r="AAP6"/>
      <c r="AAQ6"/>
      <c r="AAR6"/>
      <c r="AAS6"/>
      <c r="AAT6"/>
      <c r="AAU6"/>
      <c r="AAV6"/>
      <c r="AAW6"/>
      <c r="AAX6"/>
      <c r="AAY6"/>
      <c r="AAZ6"/>
      <c r="ABA6"/>
      <c r="ABB6"/>
      <c r="ABC6"/>
      <c r="ABD6"/>
      <c r="ABE6"/>
      <c r="ABF6"/>
      <c r="ABG6"/>
      <c r="ABH6"/>
      <c r="ABI6"/>
      <c r="ABJ6"/>
      <c r="ABK6"/>
      <c r="ABL6"/>
      <c r="ABM6"/>
      <c r="ABN6"/>
      <c r="ABO6"/>
      <c r="ABP6"/>
      <c r="ABQ6"/>
      <c r="ABR6"/>
      <c r="ABS6"/>
      <c r="ABT6"/>
      <c r="ABU6"/>
      <c r="ABV6"/>
      <c r="ABW6"/>
      <c r="ABX6"/>
      <c r="ABY6"/>
      <c r="ABZ6"/>
      <c r="ACA6"/>
      <c r="ACB6"/>
      <c r="ACC6"/>
      <c r="ACD6"/>
      <c r="ACE6"/>
      <c r="ACF6"/>
      <c r="ACG6"/>
      <c r="ACH6"/>
      <c r="ACI6"/>
      <c r="ACJ6"/>
      <c r="ACK6"/>
      <c r="ACL6"/>
      <c r="ACM6"/>
      <c r="ACN6"/>
      <c r="ACO6"/>
      <c r="ACP6"/>
      <c r="ACQ6"/>
      <c r="ACR6"/>
      <c r="ACS6"/>
      <c r="ACT6"/>
      <c r="ACU6"/>
      <c r="ACV6"/>
      <c r="ACW6"/>
      <c r="ACX6"/>
      <c r="ACY6"/>
      <c r="ACZ6"/>
      <c r="ADA6"/>
      <c r="ADB6"/>
      <c r="ADC6"/>
      <c r="ADD6"/>
      <c r="ADE6"/>
      <c r="ADF6"/>
      <c r="ADG6"/>
      <c r="ADH6"/>
      <c r="ADI6"/>
      <c r="ADJ6"/>
      <c r="ADK6"/>
      <c r="ADL6"/>
      <c r="ADM6"/>
      <c r="ADN6"/>
      <c r="ADO6"/>
      <c r="ADP6"/>
      <c r="ADQ6"/>
      <c r="ADR6"/>
      <c r="ADS6"/>
      <c r="ADT6"/>
      <c r="ADU6"/>
      <c r="ADV6"/>
      <c r="ADW6"/>
      <c r="ADX6"/>
      <c r="ADY6"/>
      <c r="ADZ6"/>
      <c r="AEA6"/>
      <c r="AEB6"/>
      <c r="AEC6"/>
      <c r="AED6"/>
      <c r="AEE6"/>
      <c r="AEF6"/>
      <c r="AEG6"/>
      <c r="AEH6"/>
      <c r="AEI6"/>
      <c r="AEJ6"/>
      <c r="AEK6"/>
      <c r="AEL6"/>
      <c r="AEM6"/>
      <c r="AEN6"/>
      <c r="AEO6"/>
      <c r="AEP6"/>
      <c r="AEQ6"/>
      <c r="AER6"/>
      <c r="AES6"/>
      <c r="AET6"/>
      <c r="AEU6"/>
      <c r="AEV6"/>
      <c r="AEW6"/>
      <c r="AEX6"/>
      <c r="AEY6"/>
      <c r="AEZ6"/>
      <c r="AFA6"/>
      <c r="AFB6"/>
      <c r="AFC6"/>
      <c r="AFD6"/>
      <c r="AFE6"/>
      <c r="AFF6"/>
      <c r="AFG6"/>
      <c r="AFH6"/>
      <c r="AFI6"/>
      <c r="AFJ6"/>
      <c r="AFK6"/>
      <c r="AFL6"/>
      <c r="AFM6"/>
      <c r="AFN6"/>
      <c r="AFO6"/>
      <c r="AFP6"/>
      <c r="AFQ6"/>
      <c r="AFR6"/>
      <c r="AFS6"/>
      <c r="AFT6"/>
      <c r="AFU6"/>
      <c r="AFV6"/>
      <c r="AFW6"/>
      <c r="AFX6"/>
      <c r="AFY6"/>
      <c r="AFZ6"/>
      <c r="AGA6"/>
      <c r="AGB6"/>
      <c r="AGC6"/>
      <c r="AGD6"/>
      <c r="AGE6"/>
      <c r="AGF6"/>
      <c r="AGG6"/>
      <c r="AGH6"/>
      <c r="AGI6"/>
      <c r="AGJ6"/>
      <c r="AGK6"/>
      <c r="AGL6"/>
      <c r="AGM6"/>
      <c r="AGN6"/>
      <c r="AGO6"/>
      <c r="AGP6"/>
      <c r="AGQ6"/>
      <c r="AGR6"/>
      <c r="AGS6"/>
      <c r="AGT6"/>
      <c r="AGU6"/>
      <c r="AGV6"/>
      <c r="AGW6"/>
      <c r="AGX6"/>
      <c r="AGY6"/>
      <c r="AGZ6"/>
      <c r="AHA6"/>
      <c r="AHB6"/>
      <c r="AHC6"/>
      <c r="AHD6"/>
      <c r="AHE6"/>
      <c r="AHF6"/>
      <c r="AHG6"/>
      <c r="AHH6"/>
      <c r="AHI6"/>
      <c r="AHJ6"/>
      <c r="AHK6"/>
      <c r="AHL6"/>
      <c r="AHM6"/>
      <c r="AHN6"/>
      <c r="AHO6"/>
      <c r="AHP6"/>
      <c r="AHQ6"/>
      <c r="AHR6"/>
      <c r="AHS6"/>
      <c r="AHT6"/>
      <c r="AHU6"/>
      <c r="AHV6"/>
      <c r="AHW6"/>
      <c r="AHX6"/>
      <c r="AHY6"/>
      <c r="AHZ6"/>
      <c r="AIA6"/>
      <c r="AIB6"/>
      <c r="AIC6"/>
      <c r="AID6"/>
      <c r="AIE6"/>
      <c r="AIF6"/>
      <c r="AIG6"/>
      <c r="AIH6"/>
      <c r="AII6"/>
      <c r="AIJ6"/>
      <c r="AIK6"/>
      <c r="AIL6"/>
      <c r="AIM6"/>
      <c r="AIN6"/>
      <c r="AIO6"/>
      <c r="AIP6"/>
      <c r="AIQ6"/>
      <c r="AIR6"/>
      <c r="AIS6"/>
      <c r="AIT6"/>
      <c r="AIU6"/>
      <c r="AIV6"/>
      <c r="AIW6"/>
      <c r="AIX6"/>
      <c r="AIY6"/>
      <c r="AIZ6"/>
      <c r="AJA6"/>
      <c r="AJB6"/>
      <c r="AJC6"/>
      <c r="AJD6"/>
      <c r="AJE6"/>
      <c r="AJF6"/>
      <c r="AJG6"/>
      <c r="AJH6"/>
      <c r="AJI6"/>
      <c r="AJJ6"/>
      <c r="AJK6"/>
      <c r="AJL6"/>
      <c r="AJM6"/>
      <c r="AJN6"/>
      <c r="AJO6"/>
      <c r="AJP6"/>
      <c r="AJQ6"/>
      <c r="AJR6"/>
      <c r="AJS6"/>
      <c r="AJT6"/>
      <c r="AJU6"/>
      <c r="AJV6"/>
      <c r="AJW6"/>
      <c r="AJX6"/>
      <c r="AJY6"/>
      <c r="AJZ6"/>
      <c r="AKA6"/>
      <c r="AKB6"/>
      <c r="AKC6"/>
      <c r="AKD6"/>
      <c r="AKE6"/>
      <c r="AKF6"/>
      <c r="AKG6"/>
      <c r="AKH6"/>
      <c r="AKI6"/>
      <c r="AKJ6"/>
      <c r="AKK6"/>
      <c r="AKL6"/>
      <c r="AKM6"/>
      <c r="AKN6"/>
      <c r="AKO6"/>
      <c r="AKP6"/>
      <c r="AKQ6"/>
      <c r="AKR6"/>
      <c r="AKS6"/>
      <c r="AKT6"/>
      <c r="AKU6"/>
      <c r="AKV6"/>
      <c r="AKW6"/>
      <c r="AKX6"/>
      <c r="AKY6"/>
      <c r="AKZ6"/>
      <c r="ALA6"/>
      <c r="ALB6"/>
      <c r="ALC6"/>
      <c r="ALD6"/>
      <c r="ALE6"/>
      <c r="ALF6"/>
      <c r="ALG6"/>
      <c r="ALH6"/>
      <c r="ALI6"/>
      <c r="ALJ6"/>
      <c r="ALK6"/>
      <c r="ALL6"/>
      <c r="ALM6"/>
      <c r="ALN6"/>
      <c r="ALO6"/>
      <c r="ALP6"/>
      <c r="ALQ6"/>
      <c r="ALR6"/>
      <c r="ALS6"/>
      <c r="ALT6"/>
      <c r="ALU6"/>
      <c r="ALV6"/>
      <c r="ALW6"/>
      <c r="ALX6"/>
      <c r="ALY6"/>
      <c r="ALZ6"/>
      <c r="AMA6"/>
      <c r="AMB6"/>
      <c r="AMC6"/>
      <c r="AMD6"/>
      <c r="AME6"/>
      <c r="AMF6"/>
      <c r="AMG6"/>
      <c r="AMH6"/>
      <c r="AMI6"/>
      <c r="AMJ6"/>
    </row>
    <row r="7" spans="1:1024" ht="10.5" customHeight="1" x14ac:dyDescent="0.2">
      <c r="A7"/>
      <c r="B7"/>
      <c r="C7"/>
      <c r="D7"/>
      <c r="E7"/>
      <c r="F7"/>
      <c r="G7"/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 s="87" t="s">
        <v>7</v>
      </c>
      <c r="X7" s="87"/>
      <c r="Y7" s="87"/>
      <c r="Z7" s="87"/>
      <c r="AA7" s="87"/>
      <c r="AB7" s="87"/>
      <c r="AC7" s="87"/>
      <c r="AD7" s="87"/>
      <c r="AE7" s="87"/>
      <c r="AF7" s="87"/>
      <c r="AG7" s="87"/>
      <c r="AH7" s="87"/>
      <c r="AI7" s="87"/>
      <c r="AJ7" s="87"/>
      <c r="AK7" s="87"/>
      <c r="AL7" s="8"/>
      <c r="AM7" s="8"/>
      <c r="AN7" s="8"/>
      <c r="AO7" s="8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  <c r="IQ7"/>
      <c r="IR7"/>
      <c r="IS7"/>
      <c r="IT7"/>
      <c r="IU7"/>
      <c r="IV7"/>
      <c r="IW7"/>
      <c r="IX7"/>
      <c r="IY7"/>
      <c r="IZ7"/>
      <c r="JA7"/>
      <c r="JB7"/>
      <c r="JC7"/>
      <c r="JD7"/>
      <c r="JE7"/>
      <c r="JF7"/>
      <c r="JG7"/>
      <c r="JH7"/>
      <c r="JI7"/>
      <c r="JJ7"/>
      <c r="JK7"/>
      <c r="JL7"/>
      <c r="JM7"/>
      <c r="JN7"/>
      <c r="JO7"/>
      <c r="JP7"/>
      <c r="JQ7"/>
      <c r="JR7"/>
      <c r="JS7"/>
      <c r="JT7"/>
      <c r="JU7"/>
      <c r="JV7"/>
      <c r="JW7"/>
      <c r="JX7"/>
      <c r="JY7"/>
      <c r="JZ7"/>
      <c r="KA7"/>
      <c r="KB7"/>
      <c r="KC7"/>
      <c r="KD7"/>
      <c r="KE7"/>
      <c r="KF7"/>
      <c r="KG7"/>
      <c r="KH7"/>
      <c r="KI7"/>
      <c r="KJ7"/>
      <c r="KK7"/>
      <c r="KL7"/>
      <c r="KM7"/>
      <c r="KN7"/>
      <c r="KO7"/>
      <c r="KP7"/>
      <c r="KQ7"/>
      <c r="KR7"/>
      <c r="KS7"/>
      <c r="KT7"/>
      <c r="KU7"/>
      <c r="KV7"/>
      <c r="KW7"/>
      <c r="KX7"/>
      <c r="KY7"/>
      <c r="KZ7"/>
      <c r="LA7"/>
      <c r="LB7"/>
      <c r="LC7"/>
      <c r="LD7"/>
      <c r="LE7"/>
      <c r="LF7"/>
      <c r="LG7"/>
      <c r="LH7"/>
      <c r="LI7"/>
      <c r="LJ7"/>
      <c r="LK7"/>
      <c r="LL7"/>
      <c r="LM7"/>
      <c r="LN7"/>
      <c r="LO7"/>
      <c r="LP7"/>
      <c r="LQ7"/>
      <c r="LR7"/>
      <c r="LS7"/>
      <c r="LT7"/>
      <c r="LU7"/>
      <c r="LV7"/>
      <c r="LW7"/>
      <c r="LX7"/>
      <c r="LY7"/>
      <c r="LZ7"/>
      <c r="MA7"/>
      <c r="MB7"/>
      <c r="MC7"/>
      <c r="MD7"/>
      <c r="ME7"/>
      <c r="MF7"/>
      <c r="MG7"/>
      <c r="MH7"/>
      <c r="MI7"/>
      <c r="MJ7"/>
      <c r="MK7"/>
      <c r="ML7"/>
      <c r="MM7"/>
      <c r="MN7"/>
      <c r="MO7"/>
      <c r="MP7"/>
      <c r="MQ7"/>
      <c r="MR7"/>
      <c r="MS7"/>
      <c r="MT7"/>
      <c r="MU7"/>
      <c r="MV7"/>
      <c r="MW7"/>
      <c r="MX7"/>
      <c r="MY7"/>
      <c r="MZ7"/>
      <c r="NA7"/>
      <c r="NB7"/>
      <c r="NC7"/>
      <c r="ND7"/>
      <c r="NE7"/>
      <c r="NF7"/>
      <c r="NG7"/>
      <c r="NH7"/>
      <c r="NI7"/>
      <c r="NJ7"/>
      <c r="NK7"/>
      <c r="NL7"/>
      <c r="NM7"/>
      <c r="NN7"/>
      <c r="NO7"/>
      <c r="NP7"/>
      <c r="NQ7"/>
      <c r="NR7"/>
      <c r="NS7"/>
      <c r="NT7"/>
      <c r="NU7"/>
      <c r="NV7"/>
      <c r="NW7"/>
      <c r="NX7"/>
      <c r="NY7"/>
      <c r="NZ7"/>
      <c r="OA7"/>
      <c r="OB7"/>
      <c r="OC7"/>
      <c r="OD7"/>
      <c r="OE7"/>
      <c r="OF7"/>
      <c r="OG7"/>
      <c r="OH7"/>
      <c r="OI7"/>
      <c r="OJ7"/>
      <c r="OK7"/>
      <c r="OL7"/>
      <c r="OM7"/>
      <c r="ON7"/>
      <c r="OO7"/>
      <c r="OP7"/>
      <c r="OQ7"/>
      <c r="OR7"/>
      <c r="OS7"/>
      <c r="OT7"/>
      <c r="OU7"/>
      <c r="OV7"/>
      <c r="OW7"/>
      <c r="OX7"/>
      <c r="OY7"/>
      <c r="OZ7"/>
      <c r="PA7"/>
      <c r="PB7"/>
      <c r="PC7"/>
      <c r="PD7"/>
      <c r="PE7"/>
      <c r="PF7"/>
      <c r="PG7"/>
      <c r="PH7"/>
      <c r="PI7"/>
      <c r="PJ7"/>
      <c r="PK7"/>
      <c r="PL7"/>
      <c r="PM7"/>
      <c r="PN7"/>
      <c r="PO7"/>
      <c r="PP7"/>
      <c r="PQ7"/>
      <c r="PR7"/>
      <c r="PS7"/>
      <c r="PT7"/>
      <c r="PU7"/>
      <c r="PV7"/>
      <c r="PW7"/>
      <c r="PX7"/>
      <c r="PY7"/>
      <c r="PZ7"/>
      <c r="QA7"/>
      <c r="QB7"/>
      <c r="QC7"/>
      <c r="QD7"/>
      <c r="QE7"/>
      <c r="QF7"/>
      <c r="QG7"/>
      <c r="QH7"/>
      <c r="QI7"/>
      <c r="QJ7"/>
      <c r="QK7"/>
      <c r="QL7"/>
      <c r="QM7"/>
      <c r="QN7"/>
      <c r="QO7"/>
      <c r="QP7"/>
      <c r="QQ7"/>
      <c r="QR7"/>
      <c r="QS7"/>
      <c r="QT7"/>
      <c r="QU7"/>
      <c r="QV7"/>
      <c r="QW7"/>
      <c r="QX7"/>
      <c r="QY7"/>
      <c r="QZ7"/>
      <c r="RA7"/>
      <c r="RB7"/>
      <c r="RC7"/>
      <c r="RD7"/>
      <c r="RE7"/>
      <c r="RF7"/>
      <c r="RG7"/>
      <c r="RH7"/>
      <c r="RI7"/>
      <c r="RJ7"/>
      <c r="RK7"/>
      <c r="RL7"/>
      <c r="RM7"/>
      <c r="RN7"/>
      <c r="RO7"/>
      <c r="RP7"/>
      <c r="RQ7"/>
      <c r="RR7"/>
      <c r="RS7"/>
      <c r="RT7"/>
      <c r="RU7"/>
      <c r="RV7"/>
      <c r="RW7"/>
      <c r="RX7"/>
      <c r="RY7"/>
      <c r="RZ7"/>
      <c r="SA7"/>
      <c r="SB7"/>
      <c r="SC7"/>
      <c r="SD7"/>
      <c r="SE7"/>
      <c r="SF7"/>
      <c r="SG7"/>
      <c r="SH7"/>
      <c r="SI7"/>
      <c r="SJ7"/>
      <c r="SK7"/>
      <c r="SL7"/>
      <c r="SM7"/>
      <c r="SN7"/>
      <c r="SO7"/>
      <c r="SP7"/>
      <c r="SQ7"/>
      <c r="SR7"/>
      <c r="SS7"/>
      <c r="ST7"/>
      <c r="SU7"/>
      <c r="SV7"/>
      <c r="SW7"/>
      <c r="SX7"/>
      <c r="SY7"/>
      <c r="SZ7"/>
      <c r="TA7"/>
      <c r="TB7"/>
      <c r="TC7"/>
      <c r="TD7"/>
      <c r="TE7"/>
      <c r="TF7"/>
      <c r="TG7"/>
      <c r="TH7"/>
      <c r="TI7"/>
      <c r="TJ7"/>
      <c r="TK7"/>
      <c r="TL7"/>
      <c r="TM7"/>
      <c r="TN7"/>
      <c r="TO7"/>
      <c r="TP7"/>
      <c r="TQ7"/>
      <c r="TR7"/>
      <c r="TS7"/>
      <c r="TT7"/>
      <c r="TU7"/>
      <c r="TV7"/>
      <c r="TW7"/>
      <c r="TX7"/>
      <c r="TY7"/>
      <c r="TZ7"/>
      <c r="UA7"/>
      <c r="UB7"/>
      <c r="UC7"/>
      <c r="UD7"/>
      <c r="UE7"/>
      <c r="UF7"/>
      <c r="UG7"/>
      <c r="UH7"/>
      <c r="UI7"/>
      <c r="UJ7"/>
      <c r="UK7"/>
      <c r="UL7"/>
      <c r="UM7"/>
      <c r="UN7"/>
      <c r="UO7"/>
      <c r="UP7"/>
      <c r="UQ7"/>
      <c r="UR7"/>
      <c r="US7"/>
      <c r="UT7"/>
      <c r="UU7"/>
      <c r="UV7"/>
      <c r="UW7"/>
      <c r="UX7"/>
      <c r="UY7"/>
      <c r="UZ7"/>
      <c r="VA7"/>
      <c r="VB7"/>
      <c r="VC7"/>
      <c r="VD7"/>
      <c r="VE7"/>
      <c r="VF7"/>
      <c r="VG7"/>
      <c r="VH7"/>
      <c r="VI7"/>
      <c r="VJ7"/>
      <c r="VK7"/>
      <c r="VL7"/>
      <c r="VM7"/>
      <c r="VN7"/>
      <c r="VO7"/>
      <c r="VP7"/>
      <c r="VQ7"/>
      <c r="VR7"/>
      <c r="VS7"/>
      <c r="VT7"/>
      <c r="VU7"/>
      <c r="VV7"/>
      <c r="VW7"/>
      <c r="VX7"/>
      <c r="VY7"/>
      <c r="VZ7"/>
      <c r="WA7"/>
      <c r="WB7"/>
      <c r="WC7"/>
      <c r="WD7"/>
      <c r="WE7"/>
      <c r="WF7"/>
      <c r="WG7"/>
      <c r="WH7"/>
      <c r="WI7"/>
      <c r="WJ7"/>
      <c r="WK7"/>
      <c r="WL7"/>
      <c r="WM7"/>
      <c r="WN7"/>
      <c r="WO7"/>
      <c r="WP7"/>
      <c r="WQ7"/>
      <c r="WR7"/>
      <c r="WS7"/>
      <c r="WT7"/>
      <c r="WU7"/>
      <c r="WV7"/>
      <c r="WW7"/>
      <c r="WX7"/>
      <c r="WY7"/>
      <c r="WZ7"/>
      <c r="XA7"/>
      <c r="XB7"/>
      <c r="XC7"/>
      <c r="XD7"/>
      <c r="XE7"/>
      <c r="XF7"/>
      <c r="XG7"/>
      <c r="XH7"/>
      <c r="XI7"/>
      <c r="XJ7"/>
      <c r="XK7"/>
      <c r="XL7"/>
      <c r="XM7"/>
      <c r="XN7"/>
      <c r="XO7"/>
      <c r="XP7"/>
      <c r="XQ7"/>
      <c r="XR7"/>
      <c r="XS7"/>
      <c r="XT7"/>
      <c r="XU7"/>
      <c r="XV7"/>
      <c r="XW7"/>
      <c r="XX7"/>
      <c r="XY7"/>
      <c r="XZ7"/>
      <c r="YA7"/>
      <c r="YB7"/>
      <c r="YC7"/>
      <c r="YD7"/>
      <c r="YE7"/>
      <c r="YF7"/>
      <c r="YG7"/>
      <c r="YH7"/>
      <c r="YI7"/>
      <c r="YJ7"/>
      <c r="YK7"/>
      <c r="YL7"/>
      <c r="YM7"/>
      <c r="YN7"/>
      <c r="YO7"/>
      <c r="YP7"/>
      <c r="YQ7"/>
      <c r="YR7"/>
      <c r="YS7"/>
      <c r="YT7"/>
      <c r="YU7"/>
      <c r="YV7"/>
      <c r="YW7"/>
      <c r="YX7"/>
      <c r="YY7"/>
      <c r="YZ7"/>
      <c r="ZA7"/>
      <c r="ZB7"/>
      <c r="ZC7"/>
      <c r="ZD7"/>
      <c r="ZE7"/>
      <c r="ZF7"/>
      <c r="ZG7"/>
      <c r="ZH7"/>
      <c r="ZI7"/>
      <c r="ZJ7"/>
      <c r="ZK7"/>
      <c r="ZL7"/>
      <c r="ZM7"/>
      <c r="ZN7"/>
      <c r="ZO7"/>
      <c r="ZP7"/>
      <c r="ZQ7"/>
      <c r="ZR7"/>
      <c r="ZS7"/>
      <c r="ZT7"/>
      <c r="ZU7"/>
      <c r="ZV7"/>
      <c r="ZW7"/>
      <c r="ZX7"/>
      <c r="ZY7"/>
      <c r="ZZ7"/>
      <c r="AAA7"/>
      <c r="AAB7"/>
      <c r="AAC7"/>
      <c r="AAD7"/>
      <c r="AAE7"/>
      <c r="AAF7"/>
      <c r="AAG7"/>
      <c r="AAH7"/>
      <c r="AAI7"/>
      <c r="AAJ7"/>
      <c r="AAK7"/>
      <c r="AAL7"/>
      <c r="AAM7"/>
      <c r="AAN7"/>
      <c r="AAO7"/>
      <c r="AAP7"/>
      <c r="AAQ7"/>
      <c r="AAR7"/>
      <c r="AAS7"/>
      <c r="AAT7"/>
      <c r="AAU7"/>
      <c r="AAV7"/>
      <c r="AAW7"/>
      <c r="AAX7"/>
      <c r="AAY7"/>
      <c r="AAZ7"/>
      <c r="ABA7"/>
      <c r="ABB7"/>
      <c r="ABC7"/>
      <c r="ABD7"/>
      <c r="ABE7"/>
      <c r="ABF7"/>
      <c r="ABG7"/>
      <c r="ABH7"/>
      <c r="ABI7"/>
      <c r="ABJ7"/>
      <c r="ABK7"/>
      <c r="ABL7"/>
      <c r="ABM7"/>
      <c r="ABN7"/>
      <c r="ABO7"/>
      <c r="ABP7"/>
      <c r="ABQ7"/>
      <c r="ABR7"/>
      <c r="ABS7"/>
      <c r="ABT7"/>
      <c r="ABU7"/>
      <c r="ABV7"/>
      <c r="ABW7"/>
      <c r="ABX7"/>
      <c r="ABY7"/>
      <c r="ABZ7"/>
      <c r="ACA7"/>
      <c r="ACB7"/>
      <c r="ACC7"/>
      <c r="ACD7"/>
      <c r="ACE7"/>
      <c r="ACF7"/>
      <c r="ACG7"/>
      <c r="ACH7"/>
      <c r="ACI7"/>
      <c r="ACJ7"/>
      <c r="ACK7"/>
      <c r="ACL7"/>
      <c r="ACM7"/>
      <c r="ACN7"/>
      <c r="ACO7"/>
      <c r="ACP7"/>
      <c r="ACQ7"/>
      <c r="ACR7"/>
      <c r="ACS7"/>
      <c r="ACT7"/>
      <c r="ACU7"/>
      <c r="ACV7"/>
      <c r="ACW7"/>
      <c r="ACX7"/>
      <c r="ACY7"/>
      <c r="ACZ7"/>
      <c r="ADA7"/>
      <c r="ADB7"/>
      <c r="ADC7"/>
      <c r="ADD7"/>
      <c r="ADE7"/>
      <c r="ADF7"/>
      <c r="ADG7"/>
      <c r="ADH7"/>
      <c r="ADI7"/>
      <c r="ADJ7"/>
      <c r="ADK7"/>
      <c r="ADL7"/>
      <c r="ADM7"/>
      <c r="ADN7"/>
      <c r="ADO7"/>
      <c r="ADP7"/>
      <c r="ADQ7"/>
      <c r="ADR7"/>
      <c r="ADS7"/>
      <c r="ADT7"/>
      <c r="ADU7"/>
      <c r="ADV7"/>
      <c r="ADW7"/>
      <c r="ADX7"/>
      <c r="ADY7"/>
      <c r="ADZ7"/>
      <c r="AEA7"/>
      <c r="AEB7"/>
      <c r="AEC7"/>
      <c r="AED7"/>
      <c r="AEE7"/>
      <c r="AEF7"/>
      <c r="AEG7"/>
      <c r="AEH7"/>
      <c r="AEI7"/>
      <c r="AEJ7"/>
      <c r="AEK7"/>
      <c r="AEL7"/>
      <c r="AEM7"/>
      <c r="AEN7"/>
      <c r="AEO7"/>
      <c r="AEP7"/>
      <c r="AEQ7"/>
      <c r="AER7"/>
      <c r="AES7"/>
      <c r="AET7"/>
      <c r="AEU7"/>
      <c r="AEV7"/>
      <c r="AEW7"/>
      <c r="AEX7"/>
      <c r="AEY7"/>
      <c r="AEZ7"/>
      <c r="AFA7"/>
      <c r="AFB7"/>
      <c r="AFC7"/>
      <c r="AFD7"/>
      <c r="AFE7"/>
      <c r="AFF7"/>
      <c r="AFG7"/>
      <c r="AFH7"/>
      <c r="AFI7"/>
      <c r="AFJ7"/>
      <c r="AFK7"/>
      <c r="AFL7"/>
      <c r="AFM7"/>
      <c r="AFN7"/>
      <c r="AFO7"/>
      <c r="AFP7"/>
      <c r="AFQ7"/>
      <c r="AFR7"/>
      <c r="AFS7"/>
      <c r="AFT7"/>
      <c r="AFU7"/>
      <c r="AFV7"/>
      <c r="AFW7"/>
      <c r="AFX7"/>
      <c r="AFY7"/>
      <c r="AFZ7"/>
      <c r="AGA7"/>
      <c r="AGB7"/>
      <c r="AGC7"/>
      <c r="AGD7"/>
      <c r="AGE7"/>
      <c r="AGF7"/>
      <c r="AGG7"/>
      <c r="AGH7"/>
      <c r="AGI7"/>
      <c r="AGJ7"/>
      <c r="AGK7"/>
      <c r="AGL7"/>
      <c r="AGM7"/>
      <c r="AGN7"/>
      <c r="AGO7"/>
      <c r="AGP7"/>
      <c r="AGQ7"/>
      <c r="AGR7"/>
      <c r="AGS7"/>
      <c r="AGT7"/>
      <c r="AGU7"/>
      <c r="AGV7"/>
      <c r="AGW7"/>
      <c r="AGX7"/>
      <c r="AGY7"/>
      <c r="AGZ7"/>
      <c r="AHA7"/>
      <c r="AHB7"/>
      <c r="AHC7"/>
      <c r="AHD7"/>
      <c r="AHE7"/>
      <c r="AHF7"/>
      <c r="AHG7"/>
      <c r="AHH7"/>
      <c r="AHI7"/>
      <c r="AHJ7"/>
      <c r="AHK7"/>
      <c r="AHL7"/>
      <c r="AHM7"/>
      <c r="AHN7"/>
      <c r="AHO7"/>
      <c r="AHP7"/>
      <c r="AHQ7"/>
      <c r="AHR7"/>
      <c r="AHS7"/>
      <c r="AHT7"/>
      <c r="AHU7"/>
      <c r="AHV7"/>
      <c r="AHW7"/>
      <c r="AHX7"/>
      <c r="AHY7"/>
      <c r="AHZ7"/>
      <c r="AIA7"/>
      <c r="AIB7"/>
      <c r="AIC7"/>
      <c r="AID7"/>
      <c r="AIE7"/>
      <c r="AIF7"/>
      <c r="AIG7"/>
      <c r="AIH7"/>
      <c r="AII7"/>
      <c r="AIJ7"/>
      <c r="AIK7"/>
      <c r="AIL7"/>
      <c r="AIM7"/>
      <c r="AIN7"/>
      <c r="AIO7"/>
      <c r="AIP7"/>
      <c r="AIQ7"/>
      <c r="AIR7"/>
      <c r="AIS7"/>
      <c r="AIT7"/>
      <c r="AIU7"/>
      <c r="AIV7"/>
      <c r="AIW7"/>
      <c r="AIX7"/>
      <c r="AIY7"/>
      <c r="AIZ7"/>
      <c r="AJA7"/>
      <c r="AJB7"/>
      <c r="AJC7"/>
      <c r="AJD7"/>
      <c r="AJE7"/>
      <c r="AJF7"/>
      <c r="AJG7"/>
      <c r="AJH7"/>
      <c r="AJI7"/>
      <c r="AJJ7"/>
      <c r="AJK7"/>
      <c r="AJL7"/>
      <c r="AJM7"/>
      <c r="AJN7"/>
      <c r="AJO7"/>
      <c r="AJP7"/>
      <c r="AJQ7"/>
      <c r="AJR7"/>
      <c r="AJS7"/>
      <c r="AJT7"/>
      <c r="AJU7"/>
      <c r="AJV7"/>
      <c r="AJW7"/>
      <c r="AJX7"/>
      <c r="AJY7"/>
      <c r="AJZ7"/>
      <c r="AKA7"/>
      <c r="AKB7"/>
      <c r="AKC7"/>
      <c r="AKD7"/>
      <c r="AKE7"/>
      <c r="AKF7"/>
      <c r="AKG7"/>
      <c r="AKH7"/>
      <c r="AKI7"/>
      <c r="AKJ7"/>
      <c r="AKK7"/>
      <c r="AKL7"/>
      <c r="AKM7"/>
      <c r="AKN7"/>
      <c r="AKO7"/>
      <c r="AKP7"/>
      <c r="AKQ7"/>
      <c r="AKR7"/>
      <c r="AKS7"/>
      <c r="AKT7"/>
      <c r="AKU7"/>
      <c r="AKV7"/>
      <c r="AKW7"/>
      <c r="AKX7"/>
      <c r="AKY7"/>
      <c r="AKZ7"/>
      <c r="ALA7"/>
      <c r="ALB7"/>
      <c r="ALC7"/>
      <c r="ALD7"/>
      <c r="ALE7"/>
      <c r="ALF7"/>
      <c r="ALG7"/>
      <c r="ALH7"/>
      <c r="ALI7"/>
      <c r="ALJ7"/>
      <c r="ALK7"/>
      <c r="ALL7"/>
      <c r="ALM7"/>
      <c r="ALN7"/>
      <c r="ALO7"/>
      <c r="ALP7"/>
      <c r="ALQ7"/>
      <c r="ALR7"/>
      <c r="ALS7"/>
      <c r="ALT7"/>
      <c r="ALU7"/>
      <c r="ALV7"/>
      <c r="ALW7"/>
      <c r="ALX7"/>
      <c r="ALY7"/>
      <c r="ALZ7"/>
      <c r="AMA7"/>
      <c r="AMB7"/>
      <c r="AMC7"/>
      <c r="AMD7"/>
      <c r="AME7"/>
      <c r="AMF7"/>
      <c r="AMG7"/>
      <c r="AMH7"/>
      <c r="AMI7"/>
      <c r="AMJ7"/>
    </row>
    <row r="8" spans="1:1024" ht="9" customHeight="1" x14ac:dyDescent="0.2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  <c r="JE8"/>
      <c r="JF8"/>
      <c r="JG8"/>
      <c r="JH8"/>
      <c r="JI8"/>
      <c r="JJ8"/>
      <c r="JK8"/>
      <c r="JL8"/>
      <c r="JM8"/>
      <c r="JN8"/>
      <c r="JO8"/>
      <c r="JP8"/>
      <c r="JQ8"/>
      <c r="JR8"/>
      <c r="JS8"/>
      <c r="JT8"/>
      <c r="JU8"/>
      <c r="JV8"/>
      <c r="JW8"/>
      <c r="JX8"/>
      <c r="JY8"/>
      <c r="JZ8"/>
      <c r="KA8"/>
      <c r="KB8"/>
      <c r="KC8"/>
      <c r="KD8"/>
      <c r="KE8"/>
      <c r="KF8"/>
      <c r="KG8"/>
      <c r="KH8"/>
      <c r="KI8"/>
      <c r="KJ8"/>
      <c r="KK8"/>
      <c r="KL8"/>
      <c r="KM8"/>
      <c r="KN8"/>
      <c r="KO8"/>
      <c r="KP8"/>
      <c r="KQ8"/>
      <c r="KR8"/>
      <c r="KS8"/>
      <c r="KT8"/>
      <c r="KU8"/>
      <c r="KV8"/>
      <c r="KW8"/>
      <c r="KX8"/>
      <c r="KY8"/>
      <c r="KZ8"/>
      <c r="LA8"/>
      <c r="LB8"/>
      <c r="LC8"/>
      <c r="LD8"/>
      <c r="LE8"/>
      <c r="LF8"/>
      <c r="LG8"/>
      <c r="LH8"/>
      <c r="LI8"/>
      <c r="LJ8"/>
      <c r="LK8"/>
      <c r="LL8"/>
      <c r="LM8"/>
      <c r="LN8"/>
      <c r="LO8"/>
      <c r="LP8"/>
      <c r="LQ8"/>
      <c r="LR8"/>
      <c r="LS8"/>
      <c r="LT8"/>
      <c r="LU8"/>
      <c r="LV8"/>
      <c r="LW8"/>
      <c r="LX8"/>
      <c r="LY8"/>
      <c r="LZ8"/>
      <c r="MA8"/>
      <c r="MB8"/>
      <c r="MC8"/>
      <c r="MD8"/>
      <c r="ME8"/>
      <c r="MF8"/>
      <c r="MG8"/>
      <c r="MH8"/>
      <c r="MI8"/>
      <c r="MJ8"/>
      <c r="MK8"/>
      <c r="ML8"/>
      <c r="MM8"/>
      <c r="MN8"/>
      <c r="MO8"/>
      <c r="MP8"/>
      <c r="MQ8"/>
      <c r="MR8"/>
      <c r="MS8"/>
      <c r="MT8"/>
      <c r="MU8"/>
      <c r="MV8"/>
      <c r="MW8"/>
      <c r="MX8"/>
      <c r="MY8"/>
      <c r="MZ8"/>
      <c r="NA8"/>
      <c r="NB8"/>
      <c r="NC8"/>
      <c r="ND8"/>
      <c r="NE8"/>
      <c r="NF8"/>
      <c r="NG8"/>
      <c r="NH8"/>
      <c r="NI8"/>
      <c r="NJ8"/>
      <c r="NK8"/>
      <c r="NL8"/>
      <c r="NM8"/>
      <c r="NN8"/>
      <c r="NO8"/>
      <c r="NP8"/>
      <c r="NQ8"/>
      <c r="NR8"/>
      <c r="NS8"/>
      <c r="NT8"/>
      <c r="NU8"/>
      <c r="NV8"/>
      <c r="NW8"/>
      <c r="NX8"/>
      <c r="NY8"/>
      <c r="NZ8"/>
      <c r="OA8"/>
      <c r="OB8"/>
      <c r="OC8"/>
      <c r="OD8"/>
      <c r="OE8"/>
      <c r="OF8"/>
      <c r="OG8"/>
      <c r="OH8"/>
      <c r="OI8"/>
      <c r="OJ8"/>
      <c r="OK8"/>
      <c r="OL8"/>
      <c r="OM8"/>
      <c r="ON8"/>
      <c r="OO8"/>
      <c r="OP8"/>
      <c r="OQ8"/>
      <c r="OR8"/>
      <c r="OS8"/>
      <c r="OT8"/>
      <c r="OU8"/>
      <c r="OV8"/>
      <c r="OW8"/>
      <c r="OX8"/>
      <c r="OY8"/>
      <c r="OZ8"/>
      <c r="PA8"/>
      <c r="PB8"/>
      <c r="PC8"/>
      <c r="PD8"/>
      <c r="PE8"/>
      <c r="PF8"/>
      <c r="PG8"/>
      <c r="PH8"/>
      <c r="PI8"/>
      <c r="PJ8"/>
      <c r="PK8"/>
      <c r="PL8"/>
      <c r="PM8"/>
      <c r="PN8"/>
      <c r="PO8"/>
      <c r="PP8"/>
      <c r="PQ8"/>
      <c r="PR8"/>
      <c r="PS8"/>
      <c r="PT8"/>
      <c r="PU8"/>
      <c r="PV8"/>
      <c r="PW8"/>
      <c r="PX8"/>
      <c r="PY8"/>
      <c r="PZ8"/>
      <c r="QA8"/>
      <c r="QB8"/>
      <c r="QC8"/>
      <c r="QD8"/>
      <c r="QE8"/>
      <c r="QF8"/>
      <c r="QG8"/>
      <c r="QH8"/>
      <c r="QI8"/>
      <c r="QJ8"/>
      <c r="QK8"/>
      <c r="QL8"/>
      <c r="QM8"/>
      <c r="QN8"/>
      <c r="QO8"/>
      <c r="QP8"/>
      <c r="QQ8"/>
      <c r="QR8"/>
      <c r="QS8"/>
      <c r="QT8"/>
      <c r="QU8"/>
      <c r="QV8"/>
      <c r="QW8"/>
      <c r="QX8"/>
      <c r="QY8"/>
      <c r="QZ8"/>
      <c r="RA8"/>
      <c r="RB8"/>
      <c r="RC8"/>
      <c r="RD8"/>
      <c r="RE8"/>
      <c r="RF8"/>
      <c r="RG8"/>
      <c r="RH8"/>
      <c r="RI8"/>
      <c r="RJ8"/>
      <c r="RK8"/>
      <c r="RL8"/>
      <c r="RM8"/>
      <c r="RN8"/>
      <c r="RO8"/>
      <c r="RP8"/>
      <c r="RQ8"/>
      <c r="RR8"/>
      <c r="RS8"/>
      <c r="RT8"/>
      <c r="RU8"/>
      <c r="RV8"/>
      <c r="RW8"/>
      <c r="RX8"/>
      <c r="RY8"/>
      <c r="RZ8"/>
      <c r="SA8"/>
      <c r="SB8"/>
      <c r="SC8"/>
      <c r="SD8"/>
      <c r="SE8"/>
      <c r="SF8"/>
      <c r="SG8"/>
      <c r="SH8"/>
      <c r="SI8"/>
      <c r="SJ8"/>
      <c r="SK8"/>
      <c r="SL8"/>
      <c r="SM8"/>
      <c r="SN8"/>
      <c r="SO8"/>
      <c r="SP8"/>
      <c r="SQ8"/>
      <c r="SR8"/>
      <c r="SS8"/>
      <c r="ST8"/>
      <c r="SU8"/>
      <c r="SV8"/>
      <c r="SW8"/>
      <c r="SX8"/>
      <c r="SY8"/>
      <c r="SZ8"/>
      <c r="TA8"/>
      <c r="TB8"/>
      <c r="TC8"/>
      <c r="TD8"/>
      <c r="TE8"/>
      <c r="TF8"/>
      <c r="TG8"/>
      <c r="TH8"/>
      <c r="TI8"/>
      <c r="TJ8"/>
      <c r="TK8"/>
      <c r="TL8"/>
      <c r="TM8"/>
      <c r="TN8"/>
      <c r="TO8"/>
      <c r="TP8"/>
      <c r="TQ8"/>
      <c r="TR8"/>
      <c r="TS8"/>
      <c r="TT8"/>
      <c r="TU8"/>
      <c r="TV8"/>
      <c r="TW8"/>
      <c r="TX8"/>
      <c r="TY8"/>
      <c r="TZ8"/>
      <c r="UA8"/>
      <c r="UB8"/>
      <c r="UC8"/>
      <c r="UD8"/>
      <c r="UE8"/>
      <c r="UF8"/>
      <c r="UG8"/>
      <c r="UH8"/>
      <c r="UI8"/>
      <c r="UJ8"/>
      <c r="UK8"/>
      <c r="UL8"/>
      <c r="UM8"/>
      <c r="UN8"/>
      <c r="UO8"/>
      <c r="UP8"/>
      <c r="UQ8"/>
      <c r="UR8"/>
      <c r="US8"/>
      <c r="UT8"/>
      <c r="UU8"/>
      <c r="UV8"/>
      <c r="UW8"/>
      <c r="UX8"/>
      <c r="UY8"/>
      <c r="UZ8"/>
      <c r="VA8"/>
      <c r="VB8"/>
      <c r="VC8"/>
      <c r="VD8"/>
      <c r="VE8"/>
      <c r="VF8"/>
      <c r="VG8"/>
      <c r="VH8"/>
      <c r="VI8"/>
      <c r="VJ8"/>
      <c r="VK8"/>
      <c r="VL8"/>
      <c r="VM8"/>
      <c r="VN8"/>
      <c r="VO8"/>
      <c r="VP8"/>
      <c r="VQ8"/>
      <c r="VR8"/>
      <c r="VS8"/>
      <c r="VT8"/>
      <c r="VU8"/>
      <c r="VV8"/>
      <c r="VW8"/>
      <c r="VX8"/>
      <c r="VY8"/>
      <c r="VZ8"/>
      <c r="WA8"/>
      <c r="WB8"/>
      <c r="WC8"/>
      <c r="WD8"/>
      <c r="WE8"/>
      <c r="WF8"/>
      <c r="WG8"/>
      <c r="WH8"/>
      <c r="WI8"/>
      <c r="WJ8"/>
      <c r="WK8"/>
      <c r="WL8"/>
      <c r="WM8"/>
      <c r="WN8"/>
      <c r="WO8"/>
      <c r="WP8"/>
      <c r="WQ8"/>
      <c r="WR8"/>
      <c r="WS8"/>
      <c r="WT8"/>
      <c r="WU8"/>
      <c r="WV8"/>
      <c r="WW8"/>
      <c r="WX8"/>
      <c r="WY8"/>
      <c r="WZ8"/>
      <c r="XA8"/>
      <c r="XB8"/>
      <c r="XC8"/>
      <c r="XD8"/>
      <c r="XE8"/>
      <c r="XF8"/>
      <c r="XG8"/>
      <c r="XH8"/>
      <c r="XI8"/>
      <c r="XJ8"/>
      <c r="XK8"/>
      <c r="XL8"/>
      <c r="XM8"/>
      <c r="XN8"/>
      <c r="XO8"/>
      <c r="XP8"/>
      <c r="XQ8"/>
      <c r="XR8"/>
      <c r="XS8"/>
      <c r="XT8"/>
      <c r="XU8"/>
      <c r="XV8"/>
      <c r="XW8"/>
      <c r="XX8"/>
      <c r="XY8"/>
      <c r="XZ8"/>
      <c r="YA8"/>
      <c r="YB8"/>
      <c r="YC8"/>
      <c r="YD8"/>
      <c r="YE8"/>
      <c r="YF8"/>
      <c r="YG8"/>
      <c r="YH8"/>
      <c r="YI8"/>
      <c r="YJ8"/>
      <c r="YK8"/>
      <c r="YL8"/>
      <c r="YM8"/>
      <c r="YN8"/>
      <c r="YO8"/>
      <c r="YP8"/>
      <c r="YQ8"/>
      <c r="YR8"/>
      <c r="YS8"/>
      <c r="YT8"/>
      <c r="YU8"/>
      <c r="YV8"/>
      <c r="YW8"/>
      <c r="YX8"/>
      <c r="YY8"/>
      <c r="YZ8"/>
      <c r="ZA8"/>
      <c r="ZB8"/>
      <c r="ZC8"/>
      <c r="ZD8"/>
      <c r="ZE8"/>
      <c r="ZF8"/>
      <c r="ZG8"/>
      <c r="ZH8"/>
      <c r="ZI8"/>
      <c r="ZJ8"/>
      <c r="ZK8"/>
      <c r="ZL8"/>
      <c r="ZM8"/>
      <c r="ZN8"/>
      <c r="ZO8"/>
      <c r="ZP8"/>
      <c r="ZQ8"/>
      <c r="ZR8"/>
      <c r="ZS8"/>
      <c r="ZT8"/>
      <c r="ZU8"/>
      <c r="ZV8"/>
      <c r="ZW8"/>
      <c r="ZX8"/>
      <c r="ZY8"/>
      <c r="ZZ8"/>
      <c r="AAA8"/>
      <c r="AAB8"/>
      <c r="AAC8"/>
      <c r="AAD8"/>
      <c r="AAE8"/>
      <c r="AAF8"/>
      <c r="AAG8"/>
      <c r="AAH8"/>
      <c r="AAI8"/>
      <c r="AAJ8"/>
      <c r="AAK8"/>
      <c r="AAL8"/>
      <c r="AAM8"/>
      <c r="AAN8"/>
      <c r="AAO8"/>
      <c r="AAP8"/>
      <c r="AAQ8"/>
      <c r="AAR8"/>
      <c r="AAS8"/>
      <c r="AAT8"/>
      <c r="AAU8"/>
      <c r="AAV8"/>
      <c r="AAW8"/>
      <c r="AAX8"/>
      <c r="AAY8"/>
      <c r="AAZ8"/>
      <c r="ABA8"/>
      <c r="ABB8"/>
      <c r="ABC8"/>
      <c r="ABD8"/>
      <c r="ABE8"/>
      <c r="ABF8"/>
      <c r="ABG8"/>
      <c r="ABH8"/>
      <c r="ABI8"/>
      <c r="ABJ8"/>
      <c r="ABK8"/>
      <c r="ABL8"/>
      <c r="ABM8"/>
      <c r="ABN8"/>
      <c r="ABO8"/>
      <c r="ABP8"/>
      <c r="ABQ8"/>
      <c r="ABR8"/>
      <c r="ABS8"/>
      <c r="ABT8"/>
      <c r="ABU8"/>
      <c r="ABV8"/>
      <c r="ABW8"/>
      <c r="ABX8"/>
      <c r="ABY8"/>
      <c r="ABZ8"/>
      <c r="ACA8"/>
      <c r="ACB8"/>
      <c r="ACC8"/>
      <c r="ACD8"/>
      <c r="ACE8"/>
      <c r="ACF8"/>
      <c r="ACG8"/>
      <c r="ACH8"/>
      <c r="ACI8"/>
      <c r="ACJ8"/>
      <c r="ACK8"/>
      <c r="ACL8"/>
      <c r="ACM8"/>
      <c r="ACN8"/>
      <c r="ACO8"/>
      <c r="ACP8"/>
      <c r="ACQ8"/>
      <c r="ACR8"/>
      <c r="ACS8"/>
      <c r="ACT8"/>
      <c r="ACU8"/>
      <c r="ACV8"/>
      <c r="ACW8"/>
      <c r="ACX8"/>
      <c r="ACY8"/>
      <c r="ACZ8"/>
      <c r="ADA8"/>
      <c r="ADB8"/>
      <c r="ADC8"/>
      <c r="ADD8"/>
      <c r="ADE8"/>
      <c r="ADF8"/>
      <c r="ADG8"/>
      <c r="ADH8"/>
      <c r="ADI8"/>
      <c r="ADJ8"/>
      <c r="ADK8"/>
      <c r="ADL8"/>
      <c r="ADM8"/>
      <c r="ADN8"/>
      <c r="ADO8"/>
      <c r="ADP8"/>
      <c r="ADQ8"/>
      <c r="ADR8"/>
      <c r="ADS8"/>
      <c r="ADT8"/>
      <c r="ADU8"/>
      <c r="ADV8"/>
      <c r="ADW8"/>
      <c r="ADX8"/>
      <c r="ADY8"/>
      <c r="ADZ8"/>
      <c r="AEA8"/>
      <c r="AEB8"/>
      <c r="AEC8"/>
      <c r="AED8"/>
      <c r="AEE8"/>
      <c r="AEF8"/>
      <c r="AEG8"/>
      <c r="AEH8"/>
      <c r="AEI8"/>
      <c r="AEJ8"/>
      <c r="AEK8"/>
      <c r="AEL8"/>
      <c r="AEM8"/>
      <c r="AEN8"/>
      <c r="AEO8"/>
      <c r="AEP8"/>
      <c r="AEQ8"/>
      <c r="AER8"/>
      <c r="AES8"/>
      <c r="AET8"/>
      <c r="AEU8"/>
      <c r="AEV8"/>
      <c r="AEW8"/>
      <c r="AEX8"/>
      <c r="AEY8"/>
      <c r="AEZ8"/>
      <c r="AFA8"/>
      <c r="AFB8"/>
      <c r="AFC8"/>
      <c r="AFD8"/>
      <c r="AFE8"/>
      <c r="AFF8"/>
      <c r="AFG8"/>
      <c r="AFH8"/>
      <c r="AFI8"/>
      <c r="AFJ8"/>
      <c r="AFK8"/>
      <c r="AFL8"/>
      <c r="AFM8"/>
      <c r="AFN8"/>
      <c r="AFO8"/>
      <c r="AFP8"/>
      <c r="AFQ8"/>
      <c r="AFR8"/>
      <c r="AFS8"/>
      <c r="AFT8"/>
      <c r="AFU8"/>
      <c r="AFV8"/>
      <c r="AFW8"/>
      <c r="AFX8"/>
      <c r="AFY8"/>
      <c r="AFZ8"/>
      <c r="AGA8"/>
      <c r="AGB8"/>
      <c r="AGC8"/>
      <c r="AGD8"/>
      <c r="AGE8"/>
      <c r="AGF8"/>
      <c r="AGG8"/>
      <c r="AGH8"/>
      <c r="AGI8"/>
      <c r="AGJ8"/>
      <c r="AGK8"/>
      <c r="AGL8"/>
      <c r="AGM8"/>
      <c r="AGN8"/>
      <c r="AGO8"/>
      <c r="AGP8"/>
      <c r="AGQ8"/>
      <c r="AGR8"/>
      <c r="AGS8"/>
      <c r="AGT8"/>
      <c r="AGU8"/>
      <c r="AGV8"/>
      <c r="AGW8"/>
      <c r="AGX8"/>
      <c r="AGY8"/>
      <c r="AGZ8"/>
      <c r="AHA8"/>
      <c r="AHB8"/>
      <c r="AHC8"/>
      <c r="AHD8"/>
      <c r="AHE8"/>
      <c r="AHF8"/>
      <c r="AHG8"/>
      <c r="AHH8"/>
      <c r="AHI8"/>
      <c r="AHJ8"/>
      <c r="AHK8"/>
      <c r="AHL8"/>
      <c r="AHM8"/>
      <c r="AHN8"/>
      <c r="AHO8"/>
      <c r="AHP8"/>
      <c r="AHQ8"/>
      <c r="AHR8"/>
      <c r="AHS8"/>
      <c r="AHT8"/>
      <c r="AHU8"/>
      <c r="AHV8"/>
      <c r="AHW8"/>
      <c r="AHX8"/>
      <c r="AHY8"/>
      <c r="AHZ8"/>
      <c r="AIA8"/>
      <c r="AIB8"/>
      <c r="AIC8"/>
      <c r="AID8"/>
      <c r="AIE8"/>
      <c r="AIF8"/>
      <c r="AIG8"/>
      <c r="AIH8"/>
      <c r="AII8"/>
      <c r="AIJ8"/>
      <c r="AIK8"/>
      <c r="AIL8"/>
      <c r="AIM8"/>
      <c r="AIN8"/>
      <c r="AIO8"/>
      <c r="AIP8"/>
      <c r="AIQ8"/>
      <c r="AIR8"/>
      <c r="AIS8"/>
      <c r="AIT8"/>
      <c r="AIU8"/>
      <c r="AIV8"/>
      <c r="AIW8"/>
      <c r="AIX8"/>
      <c r="AIY8"/>
      <c r="AIZ8"/>
      <c r="AJA8"/>
      <c r="AJB8"/>
      <c r="AJC8"/>
      <c r="AJD8"/>
      <c r="AJE8"/>
      <c r="AJF8"/>
      <c r="AJG8"/>
      <c r="AJH8"/>
      <c r="AJI8"/>
      <c r="AJJ8"/>
      <c r="AJK8"/>
      <c r="AJL8"/>
      <c r="AJM8"/>
      <c r="AJN8"/>
      <c r="AJO8"/>
      <c r="AJP8"/>
      <c r="AJQ8"/>
      <c r="AJR8"/>
      <c r="AJS8"/>
      <c r="AJT8"/>
      <c r="AJU8"/>
      <c r="AJV8"/>
      <c r="AJW8"/>
      <c r="AJX8"/>
      <c r="AJY8"/>
      <c r="AJZ8"/>
      <c r="AKA8"/>
      <c r="AKB8"/>
      <c r="AKC8"/>
      <c r="AKD8"/>
      <c r="AKE8"/>
      <c r="AKF8"/>
      <c r="AKG8"/>
      <c r="AKH8"/>
      <c r="AKI8"/>
      <c r="AKJ8"/>
      <c r="AKK8"/>
      <c r="AKL8"/>
      <c r="AKM8"/>
      <c r="AKN8"/>
      <c r="AKO8"/>
      <c r="AKP8"/>
      <c r="AKQ8"/>
      <c r="AKR8"/>
      <c r="AKS8"/>
      <c r="AKT8"/>
      <c r="AKU8"/>
      <c r="AKV8"/>
      <c r="AKW8"/>
      <c r="AKX8"/>
      <c r="AKY8"/>
      <c r="AKZ8"/>
      <c r="ALA8"/>
      <c r="ALB8"/>
      <c r="ALC8"/>
      <c r="ALD8"/>
      <c r="ALE8"/>
      <c r="ALF8"/>
      <c r="ALG8"/>
      <c r="ALH8"/>
      <c r="ALI8"/>
      <c r="ALJ8"/>
      <c r="ALK8"/>
      <c r="ALL8"/>
      <c r="ALM8"/>
      <c r="ALN8"/>
      <c r="ALO8"/>
      <c r="ALP8"/>
      <c r="ALQ8"/>
      <c r="ALR8"/>
      <c r="ALS8"/>
      <c r="ALT8"/>
      <c r="ALU8"/>
      <c r="ALV8"/>
      <c r="ALW8"/>
      <c r="ALX8"/>
      <c r="ALY8"/>
      <c r="ALZ8"/>
      <c r="AMA8"/>
      <c r="AMB8"/>
      <c r="AMC8"/>
      <c r="AMD8"/>
      <c r="AME8"/>
      <c r="AMF8"/>
      <c r="AMG8"/>
      <c r="AMH8"/>
      <c r="AMI8"/>
      <c r="AMJ8"/>
    </row>
    <row r="9" spans="1:1024" x14ac:dyDescent="0.2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 s="4" t="s">
        <v>8</v>
      </c>
      <c r="Z9" s="88" t="s">
        <v>159</v>
      </c>
      <c r="AA9" s="88"/>
      <c r="AB9" s="9" t="s">
        <v>9</v>
      </c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  <c r="IU9"/>
      <c r="IV9"/>
      <c r="IW9"/>
      <c r="IX9"/>
      <c r="IY9"/>
      <c r="IZ9"/>
      <c r="JA9"/>
      <c r="JB9"/>
      <c r="JC9"/>
      <c r="JD9"/>
      <c r="JE9"/>
      <c r="JF9"/>
      <c r="JG9"/>
      <c r="JH9"/>
      <c r="JI9"/>
      <c r="JJ9"/>
      <c r="JK9"/>
      <c r="JL9"/>
      <c r="JM9"/>
      <c r="JN9"/>
      <c r="JO9"/>
      <c r="JP9"/>
      <c r="JQ9"/>
      <c r="JR9"/>
      <c r="JS9"/>
      <c r="JT9"/>
      <c r="JU9"/>
      <c r="JV9"/>
      <c r="JW9"/>
      <c r="JX9"/>
      <c r="JY9"/>
      <c r="JZ9"/>
      <c r="KA9"/>
      <c r="KB9"/>
      <c r="KC9"/>
      <c r="KD9"/>
      <c r="KE9"/>
      <c r="KF9"/>
      <c r="KG9"/>
      <c r="KH9"/>
      <c r="KI9"/>
      <c r="KJ9"/>
      <c r="KK9"/>
      <c r="KL9"/>
      <c r="KM9"/>
      <c r="KN9"/>
      <c r="KO9"/>
      <c r="KP9"/>
      <c r="KQ9"/>
      <c r="KR9"/>
      <c r="KS9"/>
      <c r="KT9"/>
      <c r="KU9"/>
      <c r="KV9"/>
      <c r="KW9"/>
      <c r="KX9"/>
      <c r="KY9"/>
      <c r="KZ9"/>
      <c r="LA9"/>
      <c r="LB9"/>
      <c r="LC9"/>
      <c r="LD9"/>
      <c r="LE9"/>
      <c r="LF9"/>
      <c r="LG9"/>
      <c r="LH9"/>
      <c r="LI9"/>
      <c r="LJ9"/>
      <c r="LK9"/>
      <c r="LL9"/>
      <c r="LM9"/>
      <c r="LN9"/>
      <c r="LO9"/>
      <c r="LP9"/>
      <c r="LQ9"/>
      <c r="LR9"/>
      <c r="LS9"/>
      <c r="LT9"/>
      <c r="LU9"/>
      <c r="LV9"/>
      <c r="LW9"/>
      <c r="LX9"/>
      <c r="LY9"/>
      <c r="LZ9"/>
      <c r="MA9"/>
      <c r="MB9"/>
      <c r="MC9"/>
      <c r="MD9"/>
      <c r="ME9"/>
      <c r="MF9"/>
      <c r="MG9"/>
      <c r="MH9"/>
      <c r="MI9"/>
      <c r="MJ9"/>
      <c r="MK9"/>
      <c r="ML9"/>
      <c r="MM9"/>
      <c r="MN9"/>
      <c r="MO9"/>
      <c r="MP9"/>
      <c r="MQ9"/>
      <c r="MR9"/>
      <c r="MS9"/>
      <c r="MT9"/>
      <c r="MU9"/>
      <c r="MV9"/>
      <c r="MW9"/>
      <c r="MX9"/>
      <c r="MY9"/>
      <c r="MZ9"/>
      <c r="NA9"/>
      <c r="NB9"/>
      <c r="NC9"/>
      <c r="ND9"/>
      <c r="NE9"/>
      <c r="NF9"/>
      <c r="NG9"/>
      <c r="NH9"/>
      <c r="NI9"/>
      <c r="NJ9"/>
      <c r="NK9"/>
      <c r="NL9"/>
      <c r="NM9"/>
      <c r="NN9"/>
      <c r="NO9"/>
      <c r="NP9"/>
      <c r="NQ9"/>
      <c r="NR9"/>
      <c r="NS9"/>
      <c r="NT9"/>
      <c r="NU9"/>
      <c r="NV9"/>
      <c r="NW9"/>
      <c r="NX9"/>
      <c r="NY9"/>
      <c r="NZ9"/>
      <c r="OA9"/>
      <c r="OB9"/>
      <c r="OC9"/>
      <c r="OD9"/>
      <c r="OE9"/>
      <c r="OF9"/>
      <c r="OG9"/>
      <c r="OH9"/>
      <c r="OI9"/>
      <c r="OJ9"/>
      <c r="OK9"/>
      <c r="OL9"/>
      <c r="OM9"/>
      <c r="ON9"/>
      <c r="OO9"/>
      <c r="OP9"/>
      <c r="OQ9"/>
      <c r="OR9"/>
      <c r="OS9"/>
      <c r="OT9"/>
      <c r="OU9"/>
      <c r="OV9"/>
      <c r="OW9"/>
      <c r="OX9"/>
      <c r="OY9"/>
      <c r="OZ9"/>
      <c r="PA9"/>
      <c r="PB9"/>
      <c r="PC9"/>
      <c r="PD9"/>
      <c r="PE9"/>
      <c r="PF9"/>
      <c r="PG9"/>
      <c r="PH9"/>
      <c r="PI9"/>
      <c r="PJ9"/>
      <c r="PK9"/>
      <c r="PL9"/>
      <c r="PM9"/>
      <c r="PN9"/>
      <c r="PO9"/>
      <c r="PP9"/>
      <c r="PQ9"/>
      <c r="PR9"/>
      <c r="PS9"/>
      <c r="PT9"/>
      <c r="PU9"/>
      <c r="PV9"/>
      <c r="PW9"/>
      <c r="PX9"/>
      <c r="PY9"/>
      <c r="PZ9"/>
      <c r="QA9"/>
      <c r="QB9"/>
      <c r="QC9"/>
      <c r="QD9"/>
      <c r="QE9"/>
      <c r="QF9"/>
      <c r="QG9"/>
      <c r="QH9"/>
      <c r="QI9"/>
      <c r="QJ9"/>
      <c r="QK9"/>
      <c r="QL9"/>
      <c r="QM9"/>
      <c r="QN9"/>
      <c r="QO9"/>
      <c r="QP9"/>
      <c r="QQ9"/>
      <c r="QR9"/>
      <c r="QS9"/>
      <c r="QT9"/>
      <c r="QU9"/>
      <c r="QV9"/>
      <c r="QW9"/>
      <c r="QX9"/>
      <c r="QY9"/>
      <c r="QZ9"/>
      <c r="RA9"/>
      <c r="RB9"/>
      <c r="RC9"/>
      <c r="RD9"/>
      <c r="RE9"/>
      <c r="RF9"/>
      <c r="RG9"/>
      <c r="RH9"/>
      <c r="RI9"/>
      <c r="RJ9"/>
      <c r="RK9"/>
      <c r="RL9"/>
      <c r="RM9"/>
      <c r="RN9"/>
      <c r="RO9"/>
      <c r="RP9"/>
      <c r="RQ9"/>
      <c r="RR9"/>
      <c r="RS9"/>
      <c r="RT9"/>
      <c r="RU9"/>
      <c r="RV9"/>
      <c r="RW9"/>
      <c r="RX9"/>
      <c r="RY9"/>
      <c r="RZ9"/>
      <c r="SA9"/>
      <c r="SB9"/>
      <c r="SC9"/>
      <c r="SD9"/>
      <c r="SE9"/>
      <c r="SF9"/>
      <c r="SG9"/>
      <c r="SH9"/>
      <c r="SI9"/>
      <c r="SJ9"/>
      <c r="SK9"/>
      <c r="SL9"/>
      <c r="SM9"/>
      <c r="SN9"/>
      <c r="SO9"/>
      <c r="SP9"/>
      <c r="SQ9"/>
      <c r="SR9"/>
      <c r="SS9"/>
      <c r="ST9"/>
      <c r="SU9"/>
      <c r="SV9"/>
      <c r="SW9"/>
      <c r="SX9"/>
      <c r="SY9"/>
      <c r="SZ9"/>
      <c r="TA9"/>
      <c r="TB9"/>
      <c r="TC9"/>
      <c r="TD9"/>
      <c r="TE9"/>
      <c r="TF9"/>
      <c r="TG9"/>
      <c r="TH9"/>
      <c r="TI9"/>
      <c r="TJ9"/>
      <c r="TK9"/>
      <c r="TL9"/>
      <c r="TM9"/>
      <c r="TN9"/>
      <c r="TO9"/>
      <c r="TP9"/>
      <c r="TQ9"/>
      <c r="TR9"/>
      <c r="TS9"/>
      <c r="TT9"/>
      <c r="TU9"/>
      <c r="TV9"/>
      <c r="TW9"/>
      <c r="TX9"/>
      <c r="TY9"/>
      <c r="TZ9"/>
      <c r="UA9"/>
      <c r="UB9"/>
      <c r="UC9"/>
      <c r="UD9"/>
      <c r="UE9"/>
      <c r="UF9"/>
      <c r="UG9"/>
      <c r="UH9"/>
      <c r="UI9"/>
      <c r="UJ9"/>
      <c r="UK9"/>
      <c r="UL9"/>
      <c r="UM9"/>
      <c r="UN9"/>
      <c r="UO9"/>
      <c r="UP9"/>
      <c r="UQ9"/>
      <c r="UR9"/>
      <c r="US9"/>
      <c r="UT9"/>
      <c r="UU9"/>
      <c r="UV9"/>
      <c r="UW9"/>
      <c r="UX9"/>
      <c r="UY9"/>
      <c r="UZ9"/>
      <c r="VA9"/>
      <c r="VB9"/>
      <c r="VC9"/>
      <c r="VD9"/>
      <c r="VE9"/>
      <c r="VF9"/>
      <c r="VG9"/>
      <c r="VH9"/>
      <c r="VI9"/>
      <c r="VJ9"/>
      <c r="VK9"/>
      <c r="VL9"/>
      <c r="VM9"/>
      <c r="VN9"/>
      <c r="VO9"/>
      <c r="VP9"/>
      <c r="VQ9"/>
      <c r="VR9"/>
      <c r="VS9"/>
      <c r="VT9"/>
      <c r="VU9"/>
      <c r="VV9"/>
      <c r="VW9"/>
      <c r="VX9"/>
      <c r="VY9"/>
      <c r="VZ9"/>
      <c r="WA9"/>
      <c r="WB9"/>
      <c r="WC9"/>
      <c r="WD9"/>
      <c r="WE9"/>
      <c r="WF9"/>
      <c r="WG9"/>
      <c r="WH9"/>
      <c r="WI9"/>
      <c r="WJ9"/>
      <c r="WK9"/>
      <c r="WL9"/>
      <c r="WM9"/>
      <c r="WN9"/>
      <c r="WO9"/>
      <c r="WP9"/>
      <c r="WQ9"/>
      <c r="WR9"/>
      <c r="WS9"/>
      <c r="WT9"/>
      <c r="WU9"/>
      <c r="WV9"/>
      <c r="WW9"/>
      <c r="WX9"/>
      <c r="WY9"/>
      <c r="WZ9"/>
      <c r="XA9"/>
      <c r="XB9"/>
      <c r="XC9"/>
      <c r="XD9"/>
      <c r="XE9"/>
      <c r="XF9"/>
      <c r="XG9"/>
      <c r="XH9"/>
      <c r="XI9"/>
      <c r="XJ9"/>
      <c r="XK9"/>
      <c r="XL9"/>
      <c r="XM9"/>
      <c r="XN9"/>
      <c r="XO9"/>
      <c r="XP9"/>
      <c r="XQ9"/>
      <c r="XR9"/>
      <c r="XS9"/>
      <c r="XT9"/>
      <c r="XU9"/>
      <c r="XV9"/>
      <c r="XW9"/>
      <c r="XX9"/>
      <c r="XY9"/>
      <c r="XZ9"/>
      <c r="YA9"/>
      <c r="YB9"/>
      <c r="YC9"/>
      <c r="YD9"/>
      <c r="YE9"/>
      <c r="YF9"/>
      <c r="YG9"/>
      <c r="YH9"/>
      <c r="YI9"/>
      <c r="YJ9"/>
      <c r="YK9"/>
      <c r="YL9"/>
      <c r="YM9"/>
      <c r="YN9"/>
      <c r="YO9"/>
      <c r="YP9"/>
      <c r="YQ9"/>
      <c r="YR9"/>
      <c r="YS9"/>
      <c r="YT9"/>
      <c r="YU9"/>
      <c r="YV9"/>
      <c r="YW9"/>
      <c r="YX9"/>
      <c r="YY9"/>
      <c r="YZ9"/>
      <c r="ZA9"/>
      <c r="ZB9"/>
      <c r="ZC9"/>
      <c r="ZD9"/>
      <c r="ZE9"/>
      <c r="ZF9"/>
      <c r="ZG9"/>
      <c r="ZH9"/>
      <c r="ZI9"/>
      <c r="ZJ9"/>
      <c r="ZK9"/>
      <c r="ZL9"/>
      <c r="ZM9"/>
      <c r="ZN9"/>
      <c r="ZO9"/>
      <c r="ZP9"/>
      <c r="ZQ9"/>
      <c r="ZR9"/>
      <c r="ZS9"/>
      <c r="ZT9"/>
      <c r="ZU9"/>
      <c r="ZV9"/>
      <c r="ZW9"/>
      <c r="ZX9"/>
      <c r="ZY9"/>
      <c r="ZZ9"/>
      <c r="AAA9"/>
      <c r="AAB9"/>
      <c r="AAC9"/>
      <c r="AAD9"/>
      <c r="AAE9"/>
      <c r="AAF9"/>
      <c r="AAG9"/>
      <c r="AAH9"/>
      <c r="AAI9"/>
      <c r="AAJ9"/>
      <c r="AAK9"/>
      <c r="AAL9"/>
      <c r="AAM9"/>
      <c r="AAN9"/>
      <c r="AAO9"/>
      <c r="AAP9"/>
      <c r="AAQ9"/>
      <c r="AAR9"/>
      <c r="AAS9"/>
      <c r="AAT9"/>
      <c r="AAU9"/>
      <c r="AAV9"/>
      <c r="AAW9"/>
      <c r="AAX9"/>
      <c r="AAY9"/>
      <c r="AAZ9"/>
      <c r="ABA9"/>
      <c r="ABB9"/>
      <c r="ABC9"/>
      <c r="ABD9"/>
      <c r="ABE9"/>
      <c r="ABF9"/>
      <c r="ABG9"/>
      <c r="ABH9"/>
      <c r="ABI9"/>
      <c r="ABJ9"/>
      <c r="ABK9"/>
      <c r="ABL9"/>
      <c r="ABM9"/>
      <c r="ABN9"/>
      <c r="ABO9"/>
      <c r="ABP9"/>
      <c r="ABQ9"/>
      <c r="ABR9"/>
      <c r="ABS9"/>
      <c r="ABT9"/>
      <c r="ABU9"/>
      <c r="ABV9"/>
      <c r="ABW9"/>
      <c r="ABX9"/>
      <c r="ABY9"/>
      <c r="ABZ9"/>
      <c r="ACA9"/>
      <c r="ACB9"/>
      <c r="ACC9"/>
      <c r="ACD9"/>
      <c r="ACE9"/>
      <c r="ACF9"/>
      <c r="ACG9"/>
      <c r="ACH9"/>
      <c r="ACI9"/>
      <c r="ACJ9"/>
      <c r="ACK9"/>
      <c r="ACL9"/>
      <c r="ACM9"/>
      <c r="ACN9"/>
      <c r="ACO9"/>
      <c r="ACP9"/>
      <c r="ACQ9"/>
      <c r="ACR9"/>
      <c r="ACS9"/>
      <c r="ACT9"/>
      <c r="ACU9"/>
      <c r="ACV9"/>
      <c r="ACW9"/>
      <c r="ACX9"/>
      <c r="ACY9"/>
      <c r="ACZ9"/>
      <c r="ADA9"/>
      <c r="ADB9"/>
      <c r="ADC9"/>
      <c r="ADD9"/>
      <c r="ADE9"/>
      <c r="ADF9"/>
      <c r="ADG9"/>
      <c r="ADH9"/>
      <c r="ADI9"/>
      <c r="ADJ9"/>
      <c r="ADK9"/>
      <c r="ADL9"/>
      <c r="ADM9"/>
      <c r="ADN9"/>
      <c r="ADO9"/>
      <c r="ADP9"/>
      <c r="ADQ9"/>
      <c r="ADR9"/>
      <c r="ADS9"/>
      <c r="ADT9"/>
      <c r="ADU9"/>
      <c r="ADV9"/>
      <c r="ADW9"/>
      <c r="ADX9"/>
      <c r="ADY9"/>
      <c r="ADZ9"/>
      <c r="AEA9"/>
      <c r="AEB9"/>
      <c r="AEC9"/>
      <c r="AED9"/>
      <c r="AEE9"/>
      <c r="AEF9"/>
      <c r="AEG9"/>
      <c r="AEH9"/>
      <c r="AEI9"/>
      <c r="AEJ9"/>
      <c r="AEK9"/>
      <c r="AEL9"/>
      <c r="AEM9"/>
      <c r="AEN9"/>
      <c r="AEO9"/>
      <c r="AEP9"/>
      <c r="AEQ9"/>
      <c r="AER9"/>
      <c r="AES9"/>
      <c r="AET9"/>
      <c r="AEU9"/>
      <c r="AEV9"/>
      <c r="AEW9"/>
      <c r="AEX9"/>
      <c r="AEY9"/>
      <c r="AEZ9"/>
      <c r="AFA9"/>
      <c r="AFB9"/>
      <c r="AFC9"/>
      <c r="AFD9"/>
      <c r="AFE9"/>
      <c r="AFF9"/>
      <c r="AFG9"/>
      <c r="AFH9"/>
      <c r="AFI9"/>
      <c r="AFJ9"/>
      <c r="AFK9"/>
      <c r="AFL9"/>
      <c r="AFM9"/>
      <c r="AFN9"/>
      <c r="AFO9"/>
      <c r="AFP9"/>
      <c r="AFQ9"/>
      <c r="AFR9"/>
      <c r="AFS9"/>
      <c r="AFT9"/>
      <c r="AFU9"/>
      <c r="AFV9"/>
      <c r="AFW9"/>
      <c r="AFX9"/>
      <c r="AFY9"/>
      <c r="AFZ9"/>
      <c r="AGA9"/>
      <c r="AGB9"/>
      <c r="AGC9"/>
      <c r="AGD9"/>
      <c r="AGE9"/>
      <c r="AGF9"/>
      <c r="AGG9"/>
      <c r="AGH9"/>
      <c r="AGI9"/>
      <c r="AGJ9"/>
      <c r="AGK9"/>
      <c r="AGL9"/>
      <c r="AGM9"/>
      <c r="AGN9"/>
      <c r="AGO9"/>
      <c r="AGP9"/>
      <c r="AGQ9"/>
      <c r="AGR9"/>
      <c r="AGS9"/>
      <c r="AGT9"/>
      <c r="AGU9"/>
      <c r="AGV9"/>
      <c r="AGW9"/>
      <c r="AGX9"/>
      <c r="AGY9"/>
      <c r="AGZ9"/>
      <c r="AHA9"/>
      <c r="AHB9"/>
      <c r="AHC9"/>
      <c r="AHD9"/>
      <c r="AHE9"/>
      <c r="AHF9"/>
      <c r="AHG9"/>
      <c r="AHH9"/>
      <c r="AHI9"/>
      <c r="AHJ9"/>
      <c r="AHK9"/>
      <c r="AHL9"/>
      <c r="AHM9"/>
      <c r="AHN9"/>
      <c r="AHO9"/>
      <c r="AHP9"/>
      <c r="AHQ9"/>
      <c r="AHR9"/>
      <c r="AHS9"/>
      <c r="AHT9"/>
      <c r="AHU9"/>
      <c r="AHV9"/>
      <c r="AHW9"/>
      <c r="AHX9"/>
      <c r="AHY9"/>
      <c r="AHZ9"/>
      <c r="AIA9"/>
      <c r="AIB9"/>
      <c r="AIC9"/>
      <c r="AID9"/>
      <c r="AIE9"/>
      <c r="AIF9"/>
      <c r="AIG9"/>
      <c r="AIH9"/>
      <c r="AII9"/>
      <c r="AIJ9"/>
      <c r="AIK9"/>
      <c r="AIL9"/>
      <c r="AIM9"/>
      <c r="AIN9"/>
      <c r="AIO9"/>
      <c r="AIP9"/>
      <c r="AIQ9"/>
      <c r="AIR9"/>
      <c r="AIS9"/>
      <c r="AIT9"/>
      <c r="AIU9"/>
      <c r="AIV9"/>
      <c r="AIW9"/>
      <c r="AIX9"/>
      <c r="AIY9"/>
      <c r="AIZ9"/>
      <c r="AJA9"/>
      <c r="AJB9"/>
      <c r="AJC9"/>
      <c r="AJD9"/>
      <c r="AJE9"/>
      <c r="AJF9"/>
      <c r="AJG9"/>
      <c r="AJH9"/>
      <c r="AJI9"/>
      <c r="AJJ9"/>
      <c r="AJK9"/>
      <c r="AJL9"/>
      <c r="AJM9"/>
      <c r="AJN9"/>
      <c r="AJO9"/>
      <c r="AJP9"/>
      <c r="AJQ9"/>
      <c r="AJR9"/>
      <c r="AJS9"/>
      <c r="AJT9"/>
      <c r="AJU9"/>
      <c r="AJV9"/>
      <c r="AJW9"/>
      <c r="AJX9"/>
      <c r="AJY9"/>
      <c r="AJZ9"/>
      <c r="AKA9"/>
      <c r="AKB9"/>
      <c r="AKC9"/>
      <c r="AKD9"/>
      <c r="AKE9"/>
      <c r="AKF9"/>
      <c r="AKG9"/>
      <c r="AKH9"/>
      <c r="AKI9"/>
      <c r="AKJ9"/>
      <c r="AKK9"/>
      <c r="AKL9"/>
      <c r="AKM9"/>
      <c r="AKN9"/>
      <c r="AKO9"/>
      <c r="AKP9"/>
      <c r="AKQ9"/>
      <c r="AKR9"/>
      <c r="AKS9"/>
      <c r="AKT9"/>
      <c r="AKU9"/>
      <c r="AKV9"/>
      <c r="AKW9"/>
      <c r="AKX9"/>
      <c r="AKY9"/>
      <c r="AKZ9"/>
      <c r="ALA9"/>
      <c r="ALB9"/>
      <c r="ALC9"/>
      <c r="ALD9"/>
      <c r="ALE9"/>
      <c r="ALF9"/>
      <c r="ALG9"/>
      <c r="ALH9"/>
      <c r="ALI9"/>
      <c r="ALJ9"/>
      <c r="ALK9"/>
      <c r="ALL9"/>
      <c r="ALM9"/>
      <c r="ALN9"/>
      <c r="ALO9"/>
      <c r="ALP9"/>
      <c r="ALQ9"/>
      <c r="ALR9"/>
      <c r="ALS9"/>
      <c r="ALT9"/>
      <c r="ALU9"/>
      <c r="ALV9"/>
      <c r="ALW9"/>
      <c r="ALX9"/>
      <c r="ALY9"/>
      <c r="ALZ9"/>
      <c r="AMA9"/>
      <c r="AMB9"/>
      <c r="AMC9"/>
      <c r="AMD9"/>
      <c r="AME9"/>
      <c r="AMF9"/>
      <c r="AMG9"/>
      <c r="AMH9"/>
      <c r="AMI9"/>
      <c r="AMJ9"/>
    </row>
    <row r="10" spans="1:1024" ht="9" customHeight="1" x14ac:dyDescent="0.2">
      <c r="A10"/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  <c r="JA10"/>
      <c r="JB10"/>
      <c r="JC10"/>
      <c r="JD10"/>
      <c r="JE10"/>
      <c r="JF10"/>
      <c r="JG10"/>
      <c r="JH10"/>
      <c r="JI10"/>
      <c r="JJ10"/>
      <c r="JK10"/>
      <c r="JL10"/>
      <c r="JM10"/>
      <c r="JN10"/>
      <c r="JO10"/>
      <c r="JP10"/>
      <c r="JQ10"/>
      <c r="JR10"/>
      <c r="JS10"/>
      <c r="JT10"/>
      <c r="JU10"/>
      <c r="JV10"/>
      <c r="JW10"/>
      <c r="JX10"/>
      <c r="JY10"/>
      <c r="JZ10"/>
      <c r="KA10"/>
      <c r="KB10"/>
      <c r="KC10"/>
      <c r="KD10"/>
      <c r="KE10"/>
      <c r="KF10"/>
      <c r="KG10"/>
      <c r="KH10"/>
      <c r="KI10"/>
      <c r="KJ10"/>
      <c r="KK10"/>
      <c r="KL10"/>
      <c r="KM10"/>
      <c r="KN10"/>
      <c r="KO10"/>
      <c r="KP10"/>
      <c r="KQ10"/>
      <c r="KR10"/>
      <c r="KS10"/>
      <c r="KT10"/>
      <c r="KU10"/>
      <c r="KV10"/>
      <c r="KW10"/>
      <c r="KX10"/>
      <c r="KY10"/>
      <c r="KZ10"/>
      <c r="LA10"/>
      <c r="LB10"/>
      <c r="LC10"/>
      <c r="LD10"/>
      <c r="LE10"/>
      <c r="LF10"/>
      <c r="LG10"/>
      <c r="LH10"/>
      <c r="LI10"/>
      <c r="LJ10"/>
      <c r="LK10"/>
      <c r="LL10"/>
      <c r="LM10"/>
      <c r="LN10"/>
      <c r="LO10"/>
      <c r="LP10"/>
      <c r="LQ10"/>
      <c r="LR10"/>
      <c r="LS10"/>
      <c r="LT10"/>
      <c r="LU10"/>
      <c r="LV10"/>
      <c r="LW10"/>
      <c r="LX10"/>
      <c r="LY10"/>
      <c r="LZ10"/>
      <c r="MA10"/>
      <c r="MB10"/>
      <c r="MC10"/>
      <c r="MD10"/>
      <c r="ME10"/>
      <c r="MF10"/>
      <c r="MG10"/>
      <c r="MH10"/>
      <c r="MI10"/>
      <c r="MJ10"/>
      <c r="MK10"/>
      <c r="ML10"/>
      <c r="MM10"/>
      <c r="MN10"/>
      <c r="MO10"/>
      <c r="MP10"/>
      <c r="MQ10"/>
      <c r="MR10"/>
      <c r="MS10"/>
      <c r="MT10"/>
      <c r="MU10"/>
      <c r="MV10"/>
      <c r="MW10"/>
      <c r="MX10"/>
      <c r="MY10"/>
      <c r="MZ10"/>
      <c r="NA10"/>
      <c r="NB10"/>
      <c r="NC10"/>
      <c r="ND10"/>
      <c r="NE10"/>
      <c r="NF10"/>
      <c r="NG10"/>
      <c r="NH10"/>
      <c r="NI10"/>
      <c r="NJ10"/>
      <c r="NK10"/>
      <c r="NL10"/>
      <c r="NM10"/>
      <c r="NN10"/>
      <c r="NO10"/>
      <c r="NP10"/>
      <c r="NQ10"/>
      <c r="NR10"/>
      <c r="NS10"/>
      <c r="NT10"/>
      <c r="NU10"/>
      <c r="NV10"/>
      <c r="NW10"/>
      <c r="NX10"/>
      <c r="NY10"/>
      <c r="NZ10"/>
      <c r="OA10"/>
      <c r="OB10"/>
      <c r="OC10"/>
      <c r="OD10"/>
      <c r="OE10"/>
      <c r="OF10"/>
      <c r="OG10"/>
      <c r="OH10"/>
      <c r="OI10"/>
      <c r="OJ10"/>
      <c r="OK10"/>
      <c r="OL10"/>
      <c r="OM10"/>
      <c r="ON10"/>
      <c r="OO10"/>
      <c r="OP10"/>
      <c r="OQ10"/>
      <c r="OR10"/>
      <c r="OS10"/>
      <c r="OT10"/>
      <c r="OU10"/>
      <c r="OV10"/>
      <c r="OW10"/>
      <c r="OX10"/>
      <c r="OY10"/>
      <c r="OZ10"/>
      <c r="PA10"/>
      <c r="PB10"/>
      <c r="PC10"/>
      <c r="PD10"/>
      <c r="PE10"/>
      <c r="PF10"/>
      <c r="PG10"/>
      <c r="PH10"/>
      <c r="PI10"/>
      <c r="PJ10"/>
      <c r="PK10"/>
      <c r="PL10"/>
      <c r="PM10"/>
      <c r="PN10"/>
      <c r="PO10"/>
      <c r="PP10"/>
      <c r="PQ10"/>
      <c r="PR10"/>
      <c r="PS10"/>
      <c r="PT10"/>
      <c r="PU10"/>
      <c r="PV10"/>
      <c r="PW10"/>
      <c r="PX10"/>
      <c r="PY10"/>
      <c r="PZ10"/>
      <c r="QA10"/>
      <c r="QB10"/>
      <c r="QC10"/>
      <c r="QD10"/>
      <c r="QE10"/>
      <c r="QF10"/>
      <c r="QG10"/>
      <c r="QH10"/>
      <c r="QI10"/>
      <c r="QJ10"/>
      <c r="QK10"/>
      <c r="QL10"/>
      <c r="QM10"/>
      <c r="QN10"/>
      <c r="QO10"/>
      <c r="QP10"/>
      <c r="QQ10"/>
      <c r="QR10"/>
      <c r="QS10"/>
      <c r="QT10"/>
      <c r="QU10"/>
      <c r="QV10"/>
      <c r="QW10"/>
      <c r="QX10"/>
      <c r="QY10"/>
      <c r="QZ10"/>
      <c r="RA10"/>
      <c r="RB10"/>
      <c r="RC10"/>
      <c r="RD10"/>
      <c r="RE10"/>
      <c r="RF10"/>
      <c r="RG10"/>
      <c r="RH10"/>
      <c r="RI10"/>
      <c r="RJ10"/>
      <c r="RK10"/>
      <c r="RL10"/>
      <c r="RM10"/>
      <c r="RN10"/>
      <c r="RO10"/>
      <c r="RP10"/>
      <c r="RQ10"/>
      <c r="RR10"/>
      <c r="RS10"/>
      <c r="RT10"/>
      <c r="RU10"/>
      <c r="RV10"/>
      <c r="RW10"/>
      <c r="RX10"/>
      <c r="RY10"/>
      <c r="RZ10"/>
      <c r="SA10"/>
      <c r="SB10"/>
      <c r="SC10"/>
      <c r="SD10"/>
      <c r="SE10"/>
      <c r="SF10"/>
      <c r="SG10"/>
      <c r="SH10"/>
      <c r="SI10"/>
      <c r="SJ10"/>
      <c r="SK10"/>
      <c r="SL10"/>
      <c r="SM10"/>
      <c r="SN10"/>
      <c r="SO10"/>
      <c r="SP10"/>
      <c r="SQ10"/>
      <c r="SR10"/>
      <c r="SS10"/>
      <c r="ST10"/>
      <c r="SU10"/>
      <c r="SV10"/>
      <c r="SW10"/>
      <c r="SX10"/>
      <c r="SY10"/>
      <c r="SZ10"/>
      <c r="TA10"/>
      <c r="TB10"/>
      <c r="TC10"/>
      <c r="TD10"/>
      <c r="TE10"/>
      <c r="TF10"/>
      <c r="TG10"/>
      <c r="TH10"/>
      <c r="TI10"/>
      <c r="TJ10"/>
      <c r="TK10"/>
      <c r="TL10"/>
      <c r="TM10"/>
      <c r="TN10"/>
      <c r="TO10"/>
      <c r="TP10"/>
      <c r="TQ10"/>
      <c r="TR10"/>
      <c r="TS10"/>
      <c r="TT10"/>
      <c r="TU10"/>
      <c r="TV10"/>
      <c r="TW10"/>
      <c r="TX10"/>
      <c r="TY10"/>
      <c r="TZ10"/>
      <c r="UA10"/>
      <c r="UB10"/>
      <c r="UC10"/>
      <c r="UD10"/>
      <c r="UE10"/>
      <c r="UF10"/>
      <c r="UG10"/>
      <c r="UH10"/>
      <c r="UI10"/>
      <c r="UJ10"/>
      <c r="UK10"/>
      <c r="UL10"/>
      <c r="UM10"/>
      <c r="UN10"/>
      <c r="UO10"/>
      <c r="UP10"/>
      <c r="UQ10"/>
      <c r="UR10"/>
      <c r="US10"/>
      <c r="UT10"/>
      <c r="UU10"/>
      <c r="UV10"/>
      <c r="UW10"/>
      <c r="UX10"/>
      <c r="UY10"/>
      <c r="UZ10"/>
      <c r="VA10"/>
      <c r="VB10"/>
      <c r="VC10"/>
      <c r="VD10"/>
      <c r="VE10"/>
      <c r="VF10"/>
      <c r="VG10"/>
      <c r="VH10"/>
      <c r="VI10"/>
      <c r="VJ10"/>
      <c r="VK10"/>
      <c r="VL10"/>
      <c r="VM10"/>
      <c r="VN10"/>
      <c r="VO10"/>
      <c r="VP10"/>
      <c r="VQ10"/>
      <c r="VR10"/>
      <c r="VS10"/>
      <c r="VT10"/>
      <c r="VU10"/>
      <c r="VV10"/>
      <c r="VW10"/>
      <c r="VX10"/>
      <c r="VY10"/>
      <c r="VZ10"/>
      <c r="WA10"/>
      <c r="WB10"/>
      <c r="WC10"/>
      <c r="WD10"/>
      <c r="WE10"/>
      <c r="WF10"/>
      <c r="WG10"/>
      <c r="WH10"/>
      <c r="WI10"/>
      <c r="WJ10"/>
      <c r="WK10"/>
      <c r="WL10"/>
      <c r="WM10"/>
      <c r="WN10"/>
      <c r="WO10"/>
      <c r="WP10"/>
      <c r="WQ10"/>
      <c r="WR10"/>
      <c r="WS10"/>
      <c r="WT10"/>
      <c r="WU10"/>
      <c r="WV10"/>
      <c r="WW10"/>
      <c r="WX10"/>
      <c r="WY10"/>
      <c r="WZ10"/>
      <c r="XA10"/>
      <c r="XB10"/>
      <c r="XC10"/>
      <c r="XD10"/>
      <c r="XE10"/>
      <c r="XF10"/>
      <c r="XG10"/>
      <c r="XH10"/>
      <c r="XI10"/>
      <c r="XJ10"/>
      <c r="XK10"/>
      <c r="XL10"/>
      <c r="XM10"/>
      <c r="XN10"/>
      <c r="XO10"/>
      <c r="XP10"/>
      <c r="XQ10"/>
      <c r="XR10"/>
      <c r="XS10"/>
      <c r="XT10"/>
      <c r="XU10"/>
      <c r="XV10"/>
      <c r="XW10"/>
      <c r="XX10"/>
      <c r="XY10"/>
      <c r="XZ10"/>
      <c r="YA10"/>
      <c r="YB10"/>
      <c r="YC10"/>
      <c r="YD10"/>
      <c r="YE10"/>
      <c r="YF10"/>
      <c r="YG10"/>
      <c r="YH10"/>
      <c r="YI10"/>
      <c r="YJ10"/>
      <c r="YK10"/>
      <c r="YL10"/>
      <c r="YM10"/>
      <c r="YN10"/>
      <c r="YO10"/>
      <c r="YP10"/>
      <c r="YQ10"/>
      <c r="YR10"/>
      <c r="YS10"/>
      <c r="YT10"/>
      <c r="YU10"/>
      <c r="YV10"/>
      <c r="YW10"/>
      <c r="YX10"/>
      <c r="YY10"/>
      <c r="YZ10"/>
      <c r="ZA10"/>
      <c r="ZB10"/>
      <c r="ZC10"/>
      <c r="ZD10"/>
      <c r="ZE10"/>
      <c r="ZF10"/>
      <c r="ZG10"/>
      <c r="ZH10"/>
      <c r="ZI10"/>
      <c r="ZJ10"/>
      <c r="ZK10"/>
      <c r="ZL10"/>
      <c r="ZM10"/>
      <c r="ZN10"/>
      <c r="ZO10"/>
      <c r="ZP10"/>
      <c r="ZQ10"/>
      <c r="ZR10"/>
      <c r="ZS10"/>
      <c r="ZT10"/>
      <c r="ZU10"/>
      <c r="ZV10"/>
      <c r="ZW10"/>
      <c r="ZX10"/>
      <c r="ZY10"/>
      <c r="ZZ10"/>
      <c r="AAA10"/>
      <c r="AAB10"/>
      <c r="AAC10"/>
      <c r="AAD10"/>
      <c r="AAE10"/>
      <c r="AAF10"/>
      <c r="AAG10"/>
      <c r="AAH10"/>
      <c r="AAI10"/>
      <c r="AAJ10"/>
      <c r="AAK10"/>
      <c r="AAL10"/>
      <c r="AAM10"/>
      <c r="AAN10"/>
      <c r="AAO10"/>
      <c r="AAP10"/>
      <c r="AAQ10"/>
      <c r="AAR10"/>
      <c r="AAS10"/>
      <c r="AAT10"/>
      <c r="AAU10"/>
      <c r="AAV10"/>
      <c r="AAW10"/>
      <c r="AAX10"/>
      <c r="AAY10"/>
      <c r="AAZ10"/>
      <c r="ABA10"/>
      <c r="ABB10"/>
      <c r="ABC10"/>
      <c r="ABD10"/>
      <c r="ABE10"/>
      <c r="ABF10"/>
      <c r="ABG10"/>
      <c r="ABH10"/>
      <c r="ABI10"/>
      <c r="ABJ10"/>
      <c r="ABK10"/>
      <c r="ABL10"/>
      <c r="ABM10"/>
      <c r="ABN10"/>
      <c r="ABO10"/>
      <c r="ABP10"/>
      <c r="ABQ10"/>
      <c r="ABR10"/>
      <c r="ABS10"/>
      <c r="ABT10"/>
      <c r="ABU10"/>
      <c r="ABV10"/>
      <c r="ABW10"/>
      <c r="ABX10"/>
      <c r="ABY10"/>
      <c r="ABZ10"/>
      <c r="ACA10"/>
      <c r="ACB10"/>
      <c r="ACC10"/>
      <c r="ACD10"/>
      <c r="ACE10"/>
      <c r="ACF10"/>
      <c r="ACG10"/>
      <c r="ACH10"/>
      <c r="ACI10"/>
      <c r="ACJ10"/>
      <c r="ACK10"/>
      <c r="ACL10"/>
      <c r="ACM10"/>
      <c r="ACN10"/>
      <c r="ACO10"/>
      <c r="ACP10"/>
      <c r="ACQ10"/>
      <c r="ACR10"/>
      <c r="ACS10"/>
      <c r="ACT10"/>
      <c r="ACU10"/>
      <c r="ACV10"/>
      <c r="ACW10"/>
      <c r="ACX10"/>
      <c r="ACY10"/>
      <c r="ACZ10"/>
      <c r="ADA10"/>
      <c r="ADB10"/>
      <c r="ADC10"/>
      <c r="ADD10"/>
      <c r="ADE10"/>
      <c r="ADF10"/>
      <c r="ADG10"/>
      <c r="ADH10"/>
      <c r="ADI10"/>
      <c r="ADJ10"/>
      <c r="ADK10"/>
      <c r="ADL10"/>
      <c r="ADM10"/>
      <c r="ADN10"/>
      <c r="ADO10"/>
      <c r="ADP10"/>
      <c r="ADQ10"/>
      <c r="ADR10"/>
      <c r="ADS10"/>
      <c r="ADT10"/>
      <c r="ADU10"/>
      <c r="ADV10"/>
      <c r="ADW10"/>
      <c r="ADX10"/>
      <c r="ADY10"/>
      <c r="ADZ10"/>
      <c r="AEA10"/>
      <c r="AEB10"/>
      <c r="AEC10"/>
      <c r="AED10"/>
      <c r="AEE10"/>
      <c r="AEF10"/>
      <c r="AEG10"/>
      <c r="AEH10"/>
      <c r="AEI10"/>
      <c r="AEJ10"/>
      <c r="AEK10"/>
      <c r="AEL10"/>
      <c r="AEM10"/>
      <c r="AEN10"/>
      <c r="AEO10"/>
      <c r="AEP10"/>
      <c r="AEQ10"/>
      <c r="AER10"/>
      <c r="AES10"/>
      <c r="AET10"/>
      <c r="AEU10"/>
      <c r="AEV10"/>
      <c r="AEW10"/>
      <c r="AEX10"/>
      <c r="AEY10"/>
      <c r="AEZ10"/>
      <c r="AFA10"/>
      <c r="AFB10"/>
      <c r="AFC10"/>
      <c r="AFD10"/>
      <c r="AFE10"/>
      <c r="AFF10"/>
      <c r="AFG10"/>
      <c r="AFH10"/>
      <c r="AFI10"/>
      <c r="AFJ10"/>
      <c r="AFK10"/>
      <c r="AFL10"/>
      <c r="AFM10"/>
      <c r="AFN10"/>
      <c r="AFO10"/>
      <c r="AFP10"/>
      <c r="AFQ10"/>
      <c r="AFR10"/>
      <c r="AFS10"/>
      <c r="AFT10"/>
      <c r="AFU10"/>
      <c r="AFV10"/>
      <c r="AFW10"/>
      <c r="AFX10"/>
      <c r="AFY10"/>
      <c r="AFZ10"/>
      <c r="AGA10"/>
      <c r="AGB10"/>
      <c r="AGC10"/>
      <c r="AGD10"/>
      <c r="AGE10"/>
      <c r="AGF10"/>
      <c r="AGG10"/>
      <c r="AGH10"/>
      <c r="AGI10"/>
      <c r="AGJ10"/>
      <c r="AGK10"/>
      <c r="AGL10"/>
      <c r="AGM10"/>
      <c r="AGN10"/>
      <c r="AGO10"/>
      <c r="AGP10"/>
      <c r="AGQ10"/>
      <c r="AGR10"/>
      <c r="AGS10"/>
      <c r="AGT10"/>
      <c r="AGU10"/>
      <c r="AGV10"/>
      <c r="AGW10"/>
      <c r="AGX10"/>
      <c r="AGY10"/>
      <c r="AGZ10"/>
      <c r="AHA10"/>
      <c r="AHB10"/>
      <c r="AHC10"/>
      <c r="AHD10"/>
      <c r="AHE10"/>
      <c r="AHF10"/>
      <c r="AHG10"/>
      <c r="AHH10"/>
      <c r="AHI10"/>
      <c r="AHJ10"/>
      <c r="AHK10"/>
      <c r="AHL10"/>
      <c r="AHM10"/>
      <c r="AHN10"/>
      <c r="AHO10"/>
      <c r="AHP10"/>
      <c r="AHQ10"/>
      <c r="AHR10"/>
      <c r="AHS10"/>
      <c r="AHT10"/>
      <c r="AHU10"/>
      <c r="AHV10"/>
      <c r="AHW10"/>
      <c r="AHX10"/>
      <c r="AHY10"/>
      <c r="AHZ10"/>
      <c r="AIA10"/>
      <c r="AIB10"/>
      <c r="AIC10"/>
      <c r="AID10"/>
      <c r="AIE10"/>
      <c r="AIF10"/>
      <c r="AIG10"/>
      <c r="AIH10"/>
      <c r="AII10"/>
      <c r="AIJ10"/>
      <c r="AIK10"/>
      <c r="AIL10"/>
      <c r="AIM10"/>
      <c r="AIN10"/>
      <c r="AIO10"/>
      <c r="AIP10"/>
      <c r="AIQ10"/>
      <c r="AIR10"/>
      <c r="AIS10"/>
      <c r="AIT10"/>
      <c r="AIU10"/>
      <c r="AIV10"/>
      <c r="AIW10"/>
      <c r="AIX10"/>
      <c r="AIY10"/>
      <c r="AIZ10"/>
      <c r="AJA10"/>
      <c r="AJB10"/>
      <c r="AJC10"/>
      <c r="AJD10"/>
      <c r="AJE10"/>
      <c r="AJF10"/>
      <c r="AJG10"/>
      <c r="AJH10"/>
      <c r="AJI10"/>
      <c r="AJJ10"/>
      <c r="AJK10"/>
      <c r="AJL10"/>
      <c r="AJM10"/>
      <c r="AJN10"/>
      <c r="AJO10"/>
      <c r="AJP10"/>
      <c r="AJQ10"/>
      <c r="AJR10"/>
      <c r="AJS10"/>
      <c r="AJT10"/>
      <c r="AJU10"/>
      <c r="AJV10"/>
      <c r="AJW10"/>
      <c r="AJX10"/>
      <c r="AJY10"/>
      <c r="AJZ10"/>
      <c r="AKA10"/>
      <c r="AKB10"/>
      <c r="AKC10"/>
      <c r="AKD10"/>
      <c r="AKE10"/>
      <c r="AKF10"/>
      <c r="AKG10"/>
      <c r="AKH10"/>
      <c r="AKI10"/>
      <c r="AKJ10"/>
      <c r="AKK10"/>
      <c r="AKL10"/>
      <c r="AKM10"/>
      <c r="AKN10"/>
      <c r="AKO10"/>
      <c r="AKP10"/>
      <c r="AKQ10"/>
      <c r="AKR10"/>
      <c r="AKS10"/>
      <c r="AKT10"/>
      <c r="AKU10"/>
      <c r="AKV10"/>
      <c r="AKW10"/>
      <c r="AKX10"/>
      <c r="AKY10"/>
      <c r="AKZ10"/>
      <c r="ALA10"/>
      <c r="ALB10"/>
      <c r="ALC10"/>
      <c r="ALD10"/>
      <c r="ALE10"/>
      <c r="ALF10"/>
      <c r="ALG10"/>
      <c r="ALH10"/>
      <c r="ALI10"/>
      <c r="ALJ10"/>
      <c r="ALK10"/>
      <c r="ALL10"/>
      <c r="ALM10"/>
      <c r="ALN10"/>
      <c r="ALO10"/>
      <c r="ALP10"/>
      <c r="ALQ10"/>
      <c r="ALR10"/>
      <c r="ALS10"/>
      <c r="ALT10"/>
      <c r="ALU10"/>
      <c r="ALV10"/>
      <c r="ALW10"/>
      <c r="ALX10"/>
      <c r="ALY10"/>
      <c r="ALZ10"/>
      <c r="AMA10"/>
      <c r="AMB10"/>
      <c r="AMC10"/>
      <c r="AMD10"/>
      <c r="AME10"/>
      <c r="AMF10"/>
      <c r="AMG10"/>
      <c r="AMH10"/>
      <c r="AMI10"/>
      <c r="AMJ10"/>
    </row>
    <row r="11" spans="1:1024" ht="12.75" customHeight="1" x14ac:dyDescent="0.2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 s="4" t="s">
        <v>10</v>
      </c>
      <c r="Y11" s="95" t="s">
        <v>308</v>
      </c>
      <c r="Z11" s="95"/>
      <c r="AA11" s="95"/>
      <c r="AB11" s="95"/>
      <c r="AC11" s="95"/>
      <c r="AD11" s="95"/>
      <c r="AE11" s="95"/>
      <c r="AF11" s="95"/>
      <c r="AG11" s="95"/>
      <c r="AH11" s="95"/>
      <c r="AI11" s="95"/>
      <c r="AJ11" s="95"/>
      <c r="AK11" s="95"/>
      <c r="AL11" s="95"/>
      <c r="AM11" s="95"/>
      <c r="AN11" s="95"/>
      <c r="AO11" s="95"/>
      <c r="AP11" s="95"/>
      <c r="AQ11" s="95"/>
      <c r="AR11" s="95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  <c r="IU11"/>
      <c r="IV11"/>
      <c r="IW11"/>
      <c r="IX11"/>
      <c r="IY11"/>
      <c r="IZ11"/>
      <c r="JA11"/>
      <c r="JB11"/>
      <c r="JC11"/>
      <c r="JD11"/>
      <c r="JE11"/>
      <c r="JF11"/>
      <c r="JG11"/>
      <c r="JH11"/>
      <c r="JI11"/>
      <c r="JJ11"/>
      <c r="JK11"/>
      <c r="JL11"/>
      <c r="JM11"/>
      <c r="JN11"/>
      <c r="JO11"/>
      <c r="JP11"/>
      <c r="JQ11"/>
      <c r="JR11"/>
      <c r="JS11"/>
      <c r="JT11"/>
      <c r="JU11"/>
      <c r="JV11"/>
      <c r="JW11"/>
      <c r="JX11"/>
      <c r="JY11"/>
      <c r="JZ11"/>
      <c r="KA11"/>
      <c r="KB11"/>
      <c r="KC11"/>
      <c r="KD11"/>
      <c r="KE11"/>
      <c r="KF11"/>
      <c r="KG11"/>
      <c r="KH11"/>
      <c r="KI11"/>
      <c r="KJ11"/>
      <c r="KK11"/>
      <c r="KL11"/>
      <c r="KM11"/>
      <c r="KN11"/>
      <c r="KO11"/>
      <c r="KP11"/>
      <c r="KQ11"/>
      <c r="KR11"/>
      <c r="KS11"/>
      <c r="KT11"/>
      <c r="KU11"/>
      <c r="KV11"/>
      <c r="KW11"/>
      <c r="KX11"/>
      <c r="KY11"/>
      <c r="KZ11"/>
      <c r="LA11"/>
      <c r="LB11"/>
      <c r="LC11"/>
      <c r="LD11"/>
      <c r="LE11"/>
      <c r="LF11"/>
      <c r="LG11"/>
      <c r="LH11"/>
      <c r="LI11"/>
      <c r="LJ11"/>
      <c r="LK11"/>
      <c r="LL11"/>
      <c r="LM11"/>
      <c r="LN11"/>
      <c r="LO11"/>
      <c r="LP11"/>
      <c r="LQ11"/>
      <c r="LR11"/>
      <c r="LS11"/>
      <c r="LT11"/>
      <c r="LU11"/>
      <c r="LV11"/>
      <c r="LW11"/>
      <c r="LX11"/>
      <c r="LY11"/>
      <c r="LZ11"/>
      <c r="MA11"/>
      <c r="MB11"/>
      <c r="MC11"/>
      <c r="MD11"/>
      <c r="ME11"/>
      <c r="MF11"/>
      <c r="MG11"/>
      <c r="MH11"/>
      <c r="MI11"/>
      <c r="MJ11"/>
      <c r="MK11"/>
      <c r="ML11"/>
      <c r="MM11"/>
      <c r="MN11"/>
      <c r="MO11"/>
      <c r="MP11"/>
      <c r="MQ11"/>
      <c r="MR11"/>
      <c r="MS11"/>
      <c r="MT11"/>
      <c r="MU11"/>
      <c r="MV11"/>
      <c r="MW11"/>
      <c r="MX11"/>
      <c r="MY11"/>
      <c r="MZ11"/>
      <c r="NA11"/>
      <c r="NB11"/>
      <c r="NC11"/>
      <c r="ND11"/>
      <c r="NE11"/>
      <c r="NF11"/>
      <c r="NG11"/>
      <c r="NH11"/>
      <c r="NI11"/>
      <c r="NJ11"/>
      <c r="NK11"/>
      <c r="NL11"/>
      <c r="NM11"/>
      <c r="NN11"/>
      <c r="NO11"/>
      <c r="NP11"/>
      <c r="NQ11"/>
      <c r="NR11"/>
      <c r="NS11"/>
      <c r="NT11"/>
      <c r="NU11"/>
      <c r="NV11"/>
      <c r="NW11"/>
      <c r="NX11"/>
      <c r="NY11"/>
      <c r="NZ11"/>
      <c r="OA11"/>
      <c r="OB11"/>
      <c r="OC11"/>
      <c r="OD11"/>
      <c r="OE11"/>
      <c r="OF11"/>
      <c r="OG11"/>
      <c r="OH11"/>
      <c r="OI11"/>
      <c r="OJ11"/>
      <c r="OK11"/>
      <c r="OL11"/>
      <c r="OM11"/>
      <c r="ON11"/>
      <c r="OO11"/>
      <c r="OP11"/>
      <c r="OQ11"/>
      <c r="OR11"/>
      <c r="OS11"/>
      <c r="OT11"/>
      <c r="OU11"/>
      <c r="OV11"/>
      <c r="OW11"/>
      <c r="OX11"/>
      <c r="OY11"/>
      <c r="OZ11"/>
      <c r="PA11"/>
      <c r="PB11"/>
      <c r="PC11"/>
      <c r="PD11"/>
      <c r="PE11"/>
      <c r="PF11"/>
      <c r="PG11"/>
      <c r="PH11"/>
      <c r="PI11"/>
      <c r="PJ11"/>
      <c r="PK11"/>
      <c r="PL11"/>
      <c r="PM11"/>
      <c r="PN11"/>
      <c r="PO11"/>
      <c r="PP11"/>
      <c r="PQ11"/>
      <c r="PR11"/>
      <c r="PS11"/>
      <c r="PT11"/>
      <c r="PU11"/>
      <c r="PV11"/>
      <c r="PW11"/>
      <c r="PX11"/>
      <c r="PY11"/>
      <c r="PZ11"/>
      <c r="QA11"/>
      <c r="QB11"/>
      <c r="QC11"/>
      <c r="QD11"/>
      <c r="QE11"/>
      <c r="QF11"/>
      <c r="QG11"/>
      <c r="QH11"/>
      <c r="QI11"/>
      <c r="QJ11"/>
      <c r="QK11"/>
      <c r="QL11"/>
      <c r="QM11"/>
      <c r="QN11"/>
      <c r="QO11"/>
      <c r="QP11"/>
      <c r="QQ11"/>
      <c r="QR11"/>
      <c r="QS11"/>
      <c r="QT11"/>
      <c r="QU11"/>
      <c r="QV11"/>
      <c r="QW11"/>
      <c r="QX11"/>
      <c r="QY11"/>
      <c r="QZ11"/>
      <c r="RA11"/>
      <c r="RB11"/>
      <c r="RC11"/>
      <c r="RD11"/>
      <c r="RE11"/>
      <c r="RF11"/>
      <c r="RG11"/>
      <c r="RH11"/>
      <c r="RI11"/>
      <c r="RJ11"/>
      <c r="RK11"/>
      <c r="RL11"/>
      <c r="RM11"/>
      <c r="RN11"/>
      <c r="RO11"/>
      <c r="RP11"/>
      <c r="RQ11"/>
      <c r="RR11"/>
      <c r="RS11"/>
      <c r="RT11"/>
      <c r="RU11"/>
      <c r="RV11"/>
      <c r="RW11"/>
      <c r="RX11"/>
      <c r="RY11"/>
      <c r="RZ11"/>
      <c r="SA11"/>
      <c r="SB11"/>
      <c r="SC11"/>
      <c r="SD11"/>
      <c r="SE11"/>
      <c r="SF11"/>
      <c r="SG11"/>
      <c r="SH11"/>
      <c r="SI11"/>
      <c r="SJ11"/>
      <c r="SK11"/>
      <c r="SL11"/>
      <c r="SM11"/>
      <c r="SN11"/>
      <c r="SO11"/>
      <c r="SP11"/>
      <c r="SQ11"/>
      <c r="SR11"/>
      <c r="SS11"/>
      <c r="ST11"/>
      <c r="SU11"/>
      <c r="SV11"/>
      <c r="SW11"/>
      <c r="SX11"/>
      <c r="SY11"/>
      <c r="SZ11"/>
      <c r="TA11"/>
      <c r="TB11"/>
      <c r="TC11"/>
      <c r="TD11"/>
      <c r="TE11"/>
      <c r="TF11"/>
      <c r="TG11"/>
      <c r="TH11"/>
      <c r="TI11"/>
      <c r="TJ11"/>
      <c r="TK11"/>
      <c r="TL11"/>
      <c r="TM11"/>
      <c r="TN11"/>
      <c r="TO11"/>
      <c r="TP11"/>
      <c r="TQ11"/>
      <c r="TR11"/>
      <c r="TS11"/>
      <c r="TT11"/>
      <c r="TU11"/>
      <c r="TV11"/>
      <c r="TW11"/>
      <c r="TX11"/>
      <c r="TY11"/>
      <c r="TZ11"/>
      <c r="UA11"/>
      <c r="UB11"/>
      <c r="UC11"/>
      <c r="UD11"/>
      <c r="UE11"/>
      <c r="UF11"/>
      <c r="UG11"/>
      <c r="UH11"/>
      <c r="UI11"/>
      <c r="UJ11"/>
      <c r="UK11"/>
      <c r="UL11"/>
      <c r="UM11"/>
      <c r="UN11"/>
      <c r="UO11"/>
      <c r="UP11"/>
      <c r="UQ11"/>
      <c r="UR11"/>
      <c r="US11"/>
      <c r="UT11"/>
      <c r="UU11"/>
      <c r="UV11"/>
      <c r="UW11"/>
      <c r="UX11"/>
      <c r="UY11"/>
      <c r="UZ11"/>
      <c r="VA11"/>
      <c r="VB11"/>
      <c r="VC11"/>
      <c r="VD11"/>
      <c r="VE11"/>
      <c r="VF11"/>
      <c r="VG11"/>
      <c r="VH11"/>
      <c r="VI11"/>
      <c r="VJ11"/>
      <c r="VK11"/>
      <c r="VL11"/>
      <c r="VM11"/>
      <c r="VN11"/>
      <c r="VO11"/>
      <c r="VP11"/>
      <c r="VQ11"/>
      <c r="VR11"/>
      <c r="VS11"/>
      <c r="VT11"/>
      <c r="VU11"/>
      <c r="VV11"/>
      <c r="VW11"/>
      <c r="VX11"/>
      <c r="VY11"/>
      <c r="VZ11"/>
      <c r="WA11"/>
      <c r="WB11"/>
      <c r="WC11"/>
      <c r="WD11"/>
      <c r="WE11"/>
      <c r="WF11"/>
      <c r="WG11"/>
      <c r="WH11"/>
      <c r="WI11"/>
      <c r="WJ11"/>
      <c r="WK11"/>
      <c r="WL11"/>
      <c r="WM11"/>
      <c r="WN11"/>
      <c r="WO11"/>
      <c r="WP11"/>
      <c r="WQ11"/>
      <c r="WR11"/>
      <c r="WS11"/>
      <c r="WT11"/>
      <c r="WU11"/>
      <c r="WV11"/>
      <c r="WW11"/>
      <c r="WX11"/>
      <c r="WY11"/>
      <c r="WZ11"/>
      <c r="XA11"/>
      <c r="XB11"/>
      <c r="XC11"/>
      <c r="XD11"/>
      <c r="XE11"/>
      <c r="XF11"/>
      <c r="XG11"/>
      <c r="XH11"/>
      <c r="XI11"/>
      <c r="XJ11"/>
      <c r="XK11"/>
      <c r="XL11"/>
      <c r="XM11"/>
      <c r="XN11"/>
      <c r="XO11"/>
      <c r="XP11"/>
      <c r="XQ11"/>
      <c r="XR11"/>
      <c r="XS11"/>
      <c r="XT11"/>
      <c r="XU11"/>
      <c r="XV11"/>
      <c r="XW11"/>
      <c r="XX11"/>
      <c r="XY11"/>
      <c r="XZ11"/>
      <c r="YA11"/>
      <c r="YB11"/>
      <c r="YC11"/>
      <c r="YD11"/>
      <c r="YE11"/>
      <c r="YF11"/>
      <c r="YG11"/>
      <c r="YH11"/>
      <c r="YI11"/>
      <c r="YJ11"/>
      <c r="YK11"/>
      <c r="YL11"/>
      <c r="YM11"/>
      <c r="YN11"/>
      <c r="YO11"/>
      <c r="YP11"/>
      <c r="YQ11"/>
      <c r="YR11"/>
      <c r="YS11"/>
      <c r="YT11"/>
      <c r="YU11"/>
      <c r="YV11"/>
      <c r="YW11"/>
      <c r="YX11"/>
      <c r="YY11"/>
      <c r="YZ11"/>
      <c r="ZA11"/>
      <c r="ZB11"/>
      <c r="ZC11"/>
      <c r="ZD11"/>
      <c r="ZE11"/>
      <c r="ZF11"/>
      <c r="ZG11"/>
      <c r="ZH11"/>
      <c r="ZI11"/>
      <c r="ZJ11"/>
      <c r="ZK11"/>
      <c r="ZL11"/>
      <c r="ZM11"/>
      <c r="ZN11"/>
      <c r="ZO11"/>
      <c r="ZP11"/>
      <c r="ZQ11"/>
      <c r="ZR11"/>
      <c r="ZS11"/>
      <c r="ZT11"/>
      <c r="ZU11"/>
      <c r="ZV11"/>
      <c r="ZW11"/>
      <c r="ZX11"/>
      <c r="ZY11"/>
      <c r="ZZ11"/>
      <c r="AAA11"/>
      <c r="AAB11"/>
      <c r="AAC11"/>
      <c r="AAD11"/>
      <c r="AAE11"/>
      <c r="AAF11"/>
      <c r="AAG11"/>
      <c r="AAH11"/>
      <c r="AAI11"/>
      <c r="AAJ11"/>
      <c r="AAK11"/>
      <c r="AAL11"/>
      <c r="AAM11"/>
      <c r="AAN11"/>
      <c r="AAO11"/>
      <c r="AAP11"/>
      <c r="AAQ11"/>
      <c r="AAR11"/>
      <c r="AAS11"/>
      <c r="AAT11"/>
      <c r="AAU11"/>
      <c r="AAV11"/>
      <c r="AAW11"/>
      <c r="AAX11"/>
      <c r="AAY11"/>
      <c r="AAZ11"/>
      <c r="ABA11"/>
      <c r="ABB11"/>
      <c r="ABC11"/>
      <c r="ABD11"/>
      <c r="ABE11"/>
      <c r="ABF11"/>
      <c r="ABG11"/>
      <c r="ABH11"/>
      <c r="ABI11"/>
      <c r="ABJ11"/>
      <c r="ABK11"/>
      <c r="ABL11"/>
      <c r="ABM11"/>
      <c r="ABN11"/>
      <c r="ABO11"/>
      <c r="ABP11"/>
      <c r="ABQ11"/>
      <c r="ABR11"/>
      <c r="ABS11"/>
      <c r="ABT11"/>
      <c r="ABU11"/>
      <c r="ABV11"/>
      <c r="ABW11"/>
      <c r="ABX11"/>
      <c r="ABY11"/>
      <c r="ABZ11"/>
      <c r="ACA11"/>
      <c r="ACB11"/>
      <c r="ACC11"/>
      <c r="ACD11"/>
      <c r="ACE11"/>
      <c r="ACF11"/>
      <c r="ACG11"/>
      <c r="ACH11"/>
      <c r="ACI11"/>
      <c r="ACJ11"/>
      <c r="ACK11"/>
      <c r="ACL11"/>
      <c r="ACM11"/>
      <c r="ACN11"/>
      <c r="ACO11"/>
      <c r="ACP11"/>
      <c r="ACQ11"/>
      <c r="ACR11"/>
      <c r="ACS11"/>
      <c r="ACT11"/>
      <c r="ACU11"/>
      <c r="ACV11"/>
      <c r="ACW11"/>
      <c r="ACX11"/>
      <c r="ACY11"/>
      <c r="ACZ11"/>
      <c r="ADA11"/>
      <c r="ADB11"/>
      <c r="ADC11"/>
      <c r="ADD11"/>
      <c r="ADE11"/>
      <c r="ADF11"/>
      <c r="ADG11"/>
      <c r="ADH11"/>
      <c r="ADI11"/>
      <c r="ADJ11"/>
      <c r="ADK11"/>
      <c r="ADL11"/>
      <c r="ADM11"/>
      <c r="ADN11"/>
      <c r="ADO11"/>
      <c r="ADP11"/>
      <c r="ADQ11"/>
      <c r="ADR11"/>
      <c r="ADS11"/>
      <c r="ADT11"/>
      <c r="ADU11"/>
      <c r="ADV11"/>
      <c r="ADW11"/>
      <c r="ADX11"/>
      <c r="ADY11"/>
      <c r="ADZ11"/>
      <c r="AEA11"/>
      <c r="AEB11"/>
      <c r="AEC11"/>
      <c r="AED11"/>
      <c r="AEE11"/>
      <c r="AEF11"/>
      <c r="AEG11"/>
      <c r="AEH11"/>
      <c r="AEI11"/>
      <c r="AEJ11"/>
      <c r="AEK11"/>
      <c r="AEL11"/>
      <c r="AEM11"/>
      <c r="AEN11"/>
      <c r="AEO11"/>
      <c r="AEP11"/>
      <c r="AEQ11"/>
      <c r="AER11"/>
      <c r="AES11"/>
      <c r="AET11"/>
      <c r="AEU11"/>
      <c r="AEV11"/>
      <c r="AEW11"/>
      <c r="AEX11"/>
      <c r="AEY11"/>
      <c r="AEZ11"/>
      <c r="AFA11"/>
      <c r="AFB11"/>
      <c r="AFC11"/>
      <c r="AFD11"/>
      <c r="AFE11"/>
      <c r="AFF11"/>
      <c r="AFG11"/>
      <c r="AFH11"/>
      <c r="AFI11"/>
      <c r="AFJ11"/>
      <c r="AFK11"/>
      <c r="AFL11"/>
      <c r="AFM11"/>
      <c r="AFN11"/>
      <c r="AFO11"/>
      <c r="AFP11"/>
      <c r="AFQ11"/>
      <c r="AFR11"/>
      <c r="AFS11"/>
      <c r="AFT11"/>
      <c r="AFU11"/>
      <c r="AFV11"/>
      <c r="AFW11"/>
      <c r="AFX11"/>
      <c r="AFY11"/>
      <c r="AFZ11"/>
      <c r="AGA11"/>
      <c r="AGB11"/>
      <c r="AGC11"/>
      <c r="AGD11"/>
      <c r="AGE11"/>
      <c r="AGF11"/>
      <c r="AGG11"/>
      <c r="AGH11"/>
      <c r="AGI11"/>
      <c r="AGJ11"/>
      <c r="AGK11"/>
      <c r="AGL11"/>
      <c r="AGM11"/>
      <c r="AGN11"/>
      <c r="AGO11"/>
      <c r="AGP11"/>
      <c r="AGQ11"/>
      <c r="AGR11"/>
      <c r="AGS11"/>
      <c r="AGT11"/>
      <c r="AGU11"/>
      <c r="AGV11"/>
      <c r="AGW11"/>
      <c r="AGX11"/>
      <c r="AGY11"/>
      <c r="AGZ11"/>
      <c r="AHA11"/>
      <c r="AHB11"/>
      <c r="AHC11"/>
      <c r="AHD11"/>
      <c r="AHE11"/>
      <c r="AHF11"/>
      <c r="AHG11"/>
      <c r="AHH11"/>
      <c r="AHI11"/>
      <c r="AHJ11"/>
      <c r="AHK11"/>
      <c r="AHL11"/>
      <c r="AHM11"/>
      <c r="AHN11"/>
      <c r="AHO11"/>
      <c r="AHP11"/>
      <c r="AHQ11"/>
      <c r="AHR11"/>
      <c r="AHS11"/>
      <c r="AHT11"/>
      <c r="AHU11"/>
      <c r="AHV11"/>
      <c r="AHW11"/>
      <c r="AHX11"/>
      <c r="AHY11"/>
      <c r="AHZ11"/>
      <c r="AIA11"/>
      <c r="AIB11"/>
      <c r="AIC11"/>
      <c r="AID11"/>
      <c r="AIE11"/>
      <c r="AIF11"/>
      <c r="AIG11"/>
      <c r="AIH11"/>
      <c r="AII11"/>
      <c r="AIJ11"/>
      <c r="AIK11"/>
      <c r="AIL11"/>
      <c r="AIM11"/>
      <c r="AIN11"/>
      <c r="AIO11"/>
      <c r="AIP11"/>
      <c r="AIQ11"/>
      <c r="AIR11"/>
      <c r="AIS11"/>
      <c r="AIT11"/>
      <c r="AIU11"/>
      <c r="AIV11"/>
      <c r="AIW11"/>
      <c r="AIX11"/>
      <c r="AIY11"/>
      <c r="AIZ11"/>
      <c r="AJA11"/>
      <c r="AJB11"/>
      <c r="AJC11"/>
      <c r="AJD11"/>
      <c r="AJE11"/>
      <c r="AJF11"/>
      <c r="AJG11"/>
      <c r="AJH11"/>
      <c r="AJI11"/>
      <c r="AJJ11"/>
      <c r="AJK11"/>
      <c r="AJL11"/>
      <c r="AJM11"/>
      <c r="AJN11"/>
      <c r="AJO11"/>
      <c r="AJP11"/>
      <c r="AJQ11"/>
      <c r="AJR11"/>
      <c r="AJS11"/>
      <c r="AJT11"/>
      <c r="AJU11"/>
      <c r="AJV11"/>
      <c r="AJW11"/>
      <c r="AJX11"/>
      <c r="AJY11"/>
      <c r="AJZ11"/>
      <c r="AKA11"/>
      <c r="AKB11"/>
      <c r="AKC11"/>
      <c r="AKD11"/>
      <c r="AKE11"/>
      <c r="AKF11"/>
      <c r="AKG11"/>
      <c r="AKH11"/>
      <c r="AKI11"/>
      <c r="AKJ11"/>
      <c r="AKK11"/>
      <c r="AKL11"/>
      <c r="AKM11"/>
      <c r="AKN11"/>
      <c r="AKO11"/>
      <c r="AKP11"/>
      <c r="AKQ11"/>
      <c r="AKR11"/>
      <c r="AKS11"/>
      <c r="AKT11"/>
      <c r="AKU11"/>
      <c r="AKV11"/>
      <c r="AKW11"/>
      <c r="AKX11"/>
      <c r="AKY11"/>
      <c r="AKZ11"/>
      <c r="ALA11"/>
      <c r="ALB11"/>
      <c r="ALC11"/>
      <c r="ALD11"/>
      <c r="ALE11"/>
      <c r="ALF11"/>
      <c r="ALG11"/>
      <c r="ALH11"/>
      <c r="ALI11"/>
      <c r="ALJ11"/>
      <c r="ALK11"/>
      <c r="ALL11"/>
      <c r="ALM11"/>
      <c r="ALN11"/>
      <c r="ALO11"/>
      <c r="ALP11"/>
      <c r="ALQ11"/>
      <c r="ALR11"/>
      <c r="ALS11"/>
      <c r="ALT11"/>
      <c r="ALU11"/>
      <c r="ALV11"/>
      <c r="ALW11"/>
      <c r="ALX11"/>
      <c r="ALY11"/>
      <c r="ALZ11"/>
      <c r="AMA11"/>
      <c r="AMB11"/>
      <c r="AMC11"/>
      <c r="AMD11"/>
      <c r="AME11"/>
      <c r="AMF11"/>
      <c r="AMG11"/>
      <c r="AMH11"/>
      <c r="AMI11"/>
    </row>
    <row r="12" spans="1:1024" x14ac:dyDescent="0.2">
      <c r="A12"/>
      <c r="B12"/>
      <c r="C12"/>
      <c r="D12"/>
      <c r="E12"/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 s="87" t="s">
        <v>11</v>
      </c>
      <c r="Z12" s="87"/>
      <c r="AA12" s="87"/>
      <c r="AB12" s="87"/>
      <c r="AC12" s="87"/>
      <c r="AD12" s="87"/>
      <c r="AE12" s="87"/>
      <c r="AF12" s="87"/>
      <c r="AG12" s="87"/>
      <c r="AH12" s="87"/>
      <c r="AI12" s="87"/>
      <c r="AJ12" s="87"/>
      <c r="AK12" s="87"/>
      <c r="AL12" s="87"/>
      <c r="AM12" s="87"/>
      <c r="AN12" s="8"/>
      <c r="AO12" s="8"/>
      <c r="AP12" s="8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  <c r="IU12"/>
      <c r="IV12"/>
      <c r="IW12"/>
      <c r="IX12"/>
      <c r="IY12"/>
      <c r="IZ12"/>
      <c r="JA12"/>
      <c r="JB12"/>
      <c r="JC12"/>
      <c r="JD12"/>
      <c r="JE12"/>
      <c r="JF12"/>
      <c r="JG12"/>
      <c r="JH12"/>
      <c r="JI12"/>
      <c r="JJ12"/>
      <c r="JK12"/>
      <c r="JL12"/>
      <c r="JM12"/>
      <c r="JN12"/>
      <c r="JO12"/>
      <c r="JP12"/>
      <c r="JQ12"/>
      <c r="JR12"/>
      <c r="JS12"/>
      <c r="JT12"/>
      <c r="JU12"/>
      <c r="JV12"/>
      <c r="JW12"/>
      <c r="JX12"/>
      <c r="JY12"/>
      <c r="JZ12"/>
      <c r="KA12"/>
      <c r="KB12"/>
      <c r="KC12"/>
      <c r="KD12"/>
      <c r="KE12"/>
      <c r="KF12"/>
      <c r="KG12"/>
      <c r="KH12"/>
      <c r="KI12"/>
      <c r="KJ12"/>
      <c r="KK12"/>
      <c r="KL12"/>
      <c r="KM12"/>
      <c r="KN12"/>
      <c r="KO12"/>
      <c r="KP12"/>
      <c r="KQ12"/>
      <c r="KR12"/>
      <c r="KS12"/>
      <c r="KT12"/>
      <c r="KU12"/>
      <c r="KV12"/>
      <c r="KW12"/>
      <c r="KX12"/>
      <c r="KY12"/>
      <c r="KZ12"/>
      <c r="LA12"/>
      <c r="LB12"/>
      <c r="LC12"/>
      <c r="LD12"/>
      <c r="LE12"/>
      <c r="LF12"/>
      <c r="LG12"/>
      <c r="LH12"/>
      <c r="LI12"/>
      <c r="LJ12"/>
      <c r="LK12"/>
      <c r="LL12"/>
      <c r="LM12"/>
      <c r="LN12"/>
      <c r="LO12"/>
      <c r="LP12"/>
      <c r="LQ12"/>
      <c r="LR12"/>
      <c r="LS12"/>
      <c r="LT12"/>
      <c r="LU12"/>
      <c r="LV12"/>
      <c r="LW12"/>
      <c r="LX12"/>
      <c r="LY12"/>
      <c r="LZ12"/>
      <c r="MA12"/>
      <c r="MB12"/>
      <c r="MC12"/>
      <c r="MD12"/>
      <c r="ME12"/>
      <c r="MF12"/>
      <c r="MG12"/>
      <c r="MH12"/>
      <c r="MI12"/>
      <c r="MJ12"/>
      <c r="MK12"/>
      <c r="ML12"/>
      <c r="MM12"/>
      <c r="MN12"/>
      <c r="MO12"/>
      <c r="MP12"/>
      <c r="MQ12"/>
      <c r="MR12"/>
      <c r="MS12"/>
      <c r="MT12"/>
      <c r="MU12"/>
      <c r="MV12"/>
      <c r="MW12"/>
      <c r="MX12"/>
      <c r="MY12"/>
      <c r="MZ12"/>
      <c r="NA12"/>
      <c r="NB12"/>
      <c r="NC12"/>
      <c r="ND12"/>
      <c r="NE12"/>
      <c r="NF12"/>
      <c r="NG12"/>
      <c r="NH12"/>
      <c r="NI12"/>
      <c r="NJ12"/>
      <c r="NK12"/>
      <c r="NL12"/>
      <c r="NM12"/>
      <c r="NN12"/>
      <c r="NO12"/>
      <c r="NP12"/>
      <c r="NQ12"/>
      <c r="NR12"/>
      <c r="NS12"/>
      <c r="NT12"/>
      <c r="NU12"/>
      <c r="NV12"/>
      <c r="NW12"/>
      <c r="NX12"/>
      <c r="NY12"/>
      <c r="NZ12"/>
      <c r="OA12"/>
      <c r="OB12"/>
      <c r="OC12"/>
      <c r="OD12"/>
      <c r="OE12"/>
      <c r="OF12"/>
      <c r="OG12"/>
      <c r="OH12"/>
      <c r="OI12"/>
      <c r="OJ12"/>
      <c r="OK12"/>
      <c r="OL12"/>
      <c r="OM12"/>
      <c r="ON12"/>
      <c r="OO12"/>
      <c r="OP12"/>
      <c r="OQ12"/>
      <c r="OR12"/>
      <c r="OS12"/>
      <c r="OT12"/>
      <c r="OU12"/>
      <c r="OV12"/>
      <c r="OW12"/>
      <c r="OX12"/>
      <c r="OY12"/>
      <c r="OZ12"/>
      <c r="PA12"/>
      <c r="PB12"/>
      <c r="PC12"/>
      <c r="PD12"/>
      <c r="PE12"/>
      <c r="PF12"/>
      <c r="PG12"/>
      <c r="PH12"/>
      <c r="PI12"/>
      <c r="PJ12"/>
      <c r="PK12"/>
      <c r="PL12"/>
      <c r="PM12"/>
      <c r="PN12"/>
      <c r="PO12"/>
      <c r="PP12"/>
      <c r="PQ12"/>
      <c r="PR12"/>
      <c r="PS12"/>
      <c r="PT12"/>
      <c r="PU12"/>
      <c r="PV12"/>
      <c r="PW12"/>
      <c r="PX12"/>
      <c r="PY12"/>
      <c r="PZ12"/>
      <c r="QA12"/>
      <c r="QB12"/>
      <c r="QC12"/>
      <c r="QD12"/>
      <c r="QE12"/>
      <c r="QF12"/>
      <c r="QG12"/>
      <c r="QH12"/>
      <c r="QI12"/>
      <c r="QJ12"/>
      <c r="QK12"/>
      <c r="QL12"/>
      <c r="QM12"/>
      <c r="QN12"/>
      <c r="QO12"/>
      <c r="QP12"/>
      <c r="QQ12"/>
      <c r="QR12"/>
      <c r="QS12"/>
      <c r="QT12"/>
      <c r="QU12"/>
      <c r="QV12"/>
      <c r="QW12"/>
      <c r="QX12"/>
      <c r="QY12"/>
      <c r="QZ12"/>
      <c r="RA12"/>
      <c r="RB12"/>
      <c r="RC12"/>
      <c r="RD12"/>
      <c r="RE12"/>
      <c r="RF12"/>
      <c r="RG12"/>
      <c r="RH12"/>
      <c r="RI12"/>
      <c r="RJ12"/>
      <c r="RK12"/>
      <c r="RL12"/>
      <c r="RM12"/>
      <c r="RN12"/>
      <c r="RO12"/>
      <c r="RP12"/>
      <c r="RQ12"/>
      <c r="RR12"/>
      <c r="RS12"/>
      <c r="RT12"/>
      <c r="RU12"/>
      <c r="RV12"/>
      <c r="RW12"/>
      <c r="RX12"/>
      <c r="RY12"/>
      <c r="RZ12"/>
      <c r="SA12"/>
      <c r="SB12"/>
      <c r="SC12"/>
      <c r="SD12"/>
      <c r="SE12"/>
      <c r="SF12"/>
      <c r="SG12"/>
      <c r="SH12"/>
      <c r="SI12"/>
      <c r="SJ12"/>
      <c r="SK12"/>
      <c r="SL12"/>
      <c r="SM12"/>
      <c r="SN12"/>
      <c r="SO12"/>
      <c r="SP12"/>
      <c r="SQ12"/>
      <c r="SR12"/>
      <c r="SS12"/>
      <c r="ST12"/>
      <c r="SU12"/>
      <c r="SV12"/>
      <c r="SW12"/>
      <c r="SX12"/>
      <c r="SY12"/>
      <c r="SZ12"/>
      <c r="TA12"/>
      <c r="TB12"/>
      <c r="TC12"/>
      <c r="TD12"/>
      <c r="TE12"/>
      <c r="TF12"/>
      <c r="TG12"/>
      <c r="TH12"/>
      <c r="TI12"/>
      <c r="TJ12"/>
      <c r="TK12"/>
      <c r="TL12"/>
      <c r="TM12"/>
      <c r="TN12"/>
      <c r="TO12"/>
      <c r="TP12"/>
      <c r="TQ12"/>
      <c r="TR12"/>
      <c r="TS12"/>
      <c r="TT12"/>
      <c r="TU12"/>
      <c r="TV12"/>
      <c r="TW12"/>
      <c r="TX12"/>
      <c r="TY12"/>
      <c r="TZ12"/>
      <c r="UA12"/>
      <c r="UB12"/>
      <c r="UC12"/>
      <c r="UD12"/>
      <c r="UE12"/>
      <c r="UF12"/>
      <c r="UG12"/>
      <c r="UH12"/>
      <c r="UI12"/>
      <c r="UJ12"/>
      <c r="UK12"/>
      <c r="UL12"/>
      <c r="UM12"/>
      <c r="UN12"/>
      <c r="UO12"/>
      <c r="UP12"/>
      <c r="UQ12"/>
      <c r="UR12"/>
      <c r="US12"/>
      <c r="UT12"/>
      <c r="UU12"/>
      <c r="UV12"/>
      <c r="UW12"/>
      <c r="UX12"/>
      <c r="UY12"/>
      <c r="UZ12"/>
      <c r="VA12"/>
      <c r="VB12"/>
      <c r="VC12"/>
      <c r="VD12"/>
      <c r="VE12"/>
      <c r="VF12"/>
      <c r="VG12"/>
      <c r="VH12"/>
      <c r="VI12"/>
      <c r="VJ12"/>
      <c r="VK12"/>
      <c r="VL12"/>
      <c r="VM12"/>
      <c r="VN12"/>
      <c r="VO12"/>
      <c r="VP12"/>
      <c r="VQ12"/>
      <c r="VR12"/>
      <c r="VS12"/>
      <c r="VT12"/>
      <c r="VU12"/>
      <c r="VV12"/>
      <c r="VW12"/>
      <c r="VX12"/>
      <c r="VY12"/>
      <c r="VZ12"/>
      <c r="WA12"/>
      <c r="WB12"/>
      <c r="WC12"/>
      <c r="WD12"/>
      <c r="WE12"/>
      <c r="WF12"/>
      <c r="WG12"/>
      <c r="WH12"/>
      <c r="WI12"/>
      <c r="WJ12"/>
      <c r="WK12"/>
      <c r="WL12"/>
      <c r="WM12"/>
      <c r="WN12"/>
      <c r="WO12"/>
      <c r="WP12"/>
      <c r="WQ12"/>
      <c r="WR12"/>
      <c r="WS12"/>
      <c r="WT12"/>
      <c r="WU12"/>
      <c r="WV12"/>
      <c r="WW12"/>
      <c r="WX12"/>
      <c r="WY12"/>
      <c r="WZ12"/>
      <c r="XA12"/>
      <c r="XB12"/>
      <c r="XC12"/>
      <c r="XD12"/>
      <c r="XE12"/>
      <c r="XF12"/>
      <c r="XG12"/>
      <c r="XH12"/>
      <c r="XI12"/>
      <c r="XJ12"/>
      <c r="XK12"/>
      <c r="XL12"/>
      <c r="XM12"/>
      <c r="XN12"/>
      <c r="XO12"/>
      <c r="XP12"/>
      <c r="XQ12"/>
      <c r="XR12"/>
      <c r="XS12"/>
      <c r="XT12"/>
      <c r="XU12"/>
      <c r="XV12"/>
      <c r="XW12"/>
      <c r="XX12"/>
      <c r="XY12"/>
      <c r="XZ12"/>
      <c r="YA12"/>
      <c r="YB12"/>
      <c r="YC12"/>
      <c r="YD12"/>
      <c r="YE12"/>
      <c r="YF12"/>
      <c r="YG12"/>
      <c r="YH12"/>
      <c r="YI12"/>
      <c r="YJ12"/>
      <c r="YK12"/>
      <c r="YL12"/>
      <c r="YM12"/>
      <c r="YN12"/>
      <c r="YO12"/>
      <c r="YP12"/>
      <c r="YQ12"/>
      <c r="YR12"/>
      <c r="YS12"/>
      <c r="YT12"/>
      <c r="YU12"/>
      <c r="YV12"/>
      <c r="YW12"/>
      <c r="YX12"/>
      <c r="YY12"/>
      <c r="YZ12"/>
      <c r="ZA12"/>
      <c r="ZB12"/>
      <c r="ZC12"/>
      <c r="ZD12"/>
      <c r="ZE12"/>
      <c r="ZF12"/>
      <c r="ZG12"/>
      <c r="ZH12"/>
      <c r="ZI12"/>
      <c r="ZJ12"/>
      <c r="ZK12"/>
      <c r="ZL12"/>
      <c r="ZM12"/>
      <c r="ZN12"/>
      <c r="ZO12"/>
      <c r="ZP12"/>
      <c r="ZQ12"/>
      <c r="ZR12"/>
      <c r="ZS12"/>
      <c r="ZT12"/>
      <c r="ZU12"/>
      <c r="ZV12"/>
      <c r="ZW12"/>
      <c r="ZX12"/>
      <c r="ZY12"/>
      <c r="ZZ12"/>
      <c r="AAA12"/>
      <c r="AAB12"/>
      <c r="AAC12"/>
      <c r="AAD12"/>
      <c r="AAE12"/>
      <c r="AAF12"/>
      <c r="AAG12"/>
      <c r="AAH12"/>
      <c r="AAI12"/>
      <c r="AAJ12"/>
      <c r="AAK12"/>
      <c r="AAL12"/>
      <c r="AAM12"/>
      <c r="AAN12"/>
      <c r="AAO12"/>
      <c r="AAP12"/>
      <c r="AAQ12"/>
      <c r="AAR12"/>
      <c r="AAS12"/>
      <c r="AAT12"/>
      <c r="AAU12"/>
      <c r="AAV12"/>
      <c r="AAW12"/>
      <c r="AAX12"/>
      <c r="AAY12"/>
      <c r="AAZ12"/>
      <c r="ABA12"/>
      <c r="ABB12"/>
      <c r="ABC12"/>
      <c r="ABD12"/>
      <c r="ABE12"/>
      <c r="ABF12"/>
      <c r="ABG12"/>
      <c r="ABH12"/>
      <c r="ABI12"/>
      <c r="ABJ12"/>
      <c r="ABK12"/>
      <c r="ABL12"/>
      <c r="ABM12"/>
      <c r="ABN12"/>
      <c r="ABO12"/>
      <c r="ABP12"/>
      <c r="ABQ12"/>
      <c r="ABR12"/>
      <c r="ABS12"/>
      <c r="ABT12"/>
      <c r="ABU12"/>
      <c r="ABV12"/>
      <c r="ABW12"/>
      <c r="ABX12"/>
      <c r="ABY12"/>
      <c r="ABZ12"/>
      <c r="ACA12"/>
      <c r="ACB12"/>
      <c r="ACC12"/>
      <c r="ACD12"/>
      <c r="ACE12"/>
      <c r="ACF12"/>
      <c r="ACG12"/>
      <c r="ACH12"/>
      <c r="ACI12"/>
      <c r="ACJ12"/>
      <c r="ACK12"/>
      <c r="ACL12"/>
      <c r="ACM12"/>
      <c r="ACN12"/>
      <c r="ACO12"/>
      <c r="ACP12"/>
      <c r="ACQ12"/>
      <c r="ACR12"/>
      <c r="ACS12"/>
      <c r="ACT12"/>
      <c r="ACU12"/>
      <c r="ACV12"/>
      <c r="ACW12"/>
      <c r="ACX12"/>
      <c r="ACY12"/>
      <c r="ACZ12"/>
      <c r="ADA12"/>
      <c r="ADB12"/>
      <c r="ADC12"/>
      <c r="ADD12"/>
      <c r="ADE12"/>
      <c r="ADF12"/>
      <c r="ADG12"/>
      <c r="ADH12"/>
      <c r="ADI12"/>
      <c r="ADJ12"/>
      <c r="ADK12"/>
      <c r="ADL12"/>
      <c r="ADM12"/>
      <c r="ADN12"/>
      <c r="ADO12"/>
      <c r="ADP12"/>
      <c r="ADQ12"/>
      <c r="ADR12"/>
      <c r="ADS12"/>
      <c r="ADT12"/>
      <c r="ADU12"/>
      <c r="ADV12"/>
      <c r="ADW12"/>
      <c r="ADX12"/>
      <c r="ADY12"/>
      <c r="ADZ12"/>
      <c r="AEA12"/>
      <c r="AEB12"/>
      <c r="AEC12"/>
      <c r="AED12"/>
      <c r="AEE12"/>
      <c r="AEF12"/>
      <c r="AEG12"/>
      <c r="AEH12"/>
      <c r="AEI12"/>
      <c r="AEJ12"/>
      <c r="AEK12"/>
      <c r="AEL12"/>
      <c r="AEM12"/>
      <c r="AEN12"/>
      <c r="AEO12"/>
      <c r="AEP12"/>
      <c r="AEQ12"/>
      <c r="AER12"/>
      <c r="AES12"/>
      <c r="AET12"/>
      <c r="AEU12"/>
      <c r="AEV12"/>
      <c r="AEW12"/>
      <c r="AEX12"/>
      <c r="AEY12"/>
      <c r="AEZ12"/>
      <c r="AFA12"/>
      <c r="AFB12"/>
      <c r="AFC12"/>
      <c r="AFD12"/>
      <c r="AFE12"/>
      <c r="AFF12"/>
      <c r="AFG12"/>
      <c r="AFH12"/>
      <c r="AFI12"/>
      <c r="AFJ12"/>
      <c r="AFK12"/>
      <c r="AFL12"/>
      <c r="AFM12"/>
      <c r="AFN12"/>
      <c r="AFO12"/>
      <c r="AFP12"/>
      <c r="AFQ12"/>
      <c r="AFR12"/>
      <c r="AFS12"/>
      <c r="AFT12"/>
      <c r="AFU12"/>
      <c r="AFV12"/>
      <c r="AFW12"/>
      <c r="AFX12"/>
      <c r="AFY12"/>
      <c r="AFZ12"/>
      <c r="AGA12"/>
      <c r="AGB12"/>
      <c r="AGC12"/>
      <c r="AGD12"/>
      <c r="AGE12"/>
      <c r="AGF12"/>
      <c r="AGG12"/>
      <c r="AGH12"/>
      <c r="AGI12"/>
      <c r="AGJ12"/>
      <c r="AGK12"/>
      <c r="AGL12"/>
      <c r="AGM12"/>
      <c r="AGN12"/>
      <c r="AGO12"/>
      <c r="AGP12"/>
      <c r="AGQ12"/>
      <c r="AGR12"/>
      <c r="AGS12"/>
      <c r="AGT12"/>
      <c r="AGU12"/>
      <c r="AGV12"/>
      <c r="AGW12"/>
      <c r="AGX12"/>
      <c r="AGY12"/>
      <c r="AGZ12"/>
      <c r="AHA12"/>
      <c r="AHB12"/>
      <c r="AHC12"/>
      <c r="AHD12"/>
      <c r="AHE12"/>
      <c r="AHF12"/>
      <c r="AHG12"/>
      <c r="AHH12"/>
      <c r="AHI12"/>
      <c r="AHJ12"/>
      <c r="AHK12"/>
      <c r="AHL12"/>
      <c r="AHM12"/>
      <c r="AHN12"/>
      <c r="AHO12"/>
      <c r="AHP12"/>
      <c r="AHQ12"/>
      <c r="AHR12"/>
      <c r="AHS12"/>
      <c r="AHT12"/>
      <c r="AHU12"/>
      <c r="AHV12"/>
      <c r="AHW12"/>
      <c r="AHX12"/>
      <c r="AHY12"/>
      <c r="AHZ12"/>
      <c r="AIA12"/>
      <c r="AIB12"/>
      <c r="AIC12"/>
      <c r="AID12"/>
      <c r="AIE12"/>
      <c r="AIF12"/>
      <c r="AIG12"/>
      <c r="AIH12"/>
      <c r="AII12"/>
      <c r="AIJ12"/>
      <c r="AIK12"/>
      <c r="AIL12"/>
      <c r="AIM12"/>
      <c r="AIN12"/>
      <c r="AIO12"/>
      <c r="AIP12"/>
      <c r="AIQ12"/>
      <c r="AIR12"/>
      <c r="AIS12"/>
      <c r="AIT12"/>
      <c r="AIU12"/>
      <c r="AIV12"/>
      <c r="AIW12"/>
      <c r="AIX12"/>
      <c r="AIY12"/>
      <c r="AIZ12"/>
      <c r="AJA12"/>
      <c r="AJB12"/>
      <c r="AJC12"/>
      <c r="AJD12"/>
      <c r="AJE12"/>
      <c r="AJF12"/>
      <c r="AJG12"/>
      <c r="AJH12"/>
      <c r="AJI12"/>
      <c r="AJJ12"/>
      <c r="AJK12"/>
      <c r="AJL12"/>
      <c r="AJM12"/>
      <c r="AJN12"/>
      <c r="AJO12"/>
      <c r="AJP12"/>
      <c r="AJQ12"/>
      <c r="AJR12"/>
      <c r="AJS12"/>
      <c r="AJT12"/>
      <c r="AJU12"/>
      <c r="AJV12"/>
      <c r="AJW12"/>
      <c r="AJX12"/>
      <c r="AJY12"/>
      <c r="AJZ12"/>
      <c r="AKA12"/>
      <c r="AKB12"/>
      <c r="AKC12"/>
      <c r="AKD12"/>
      <c r="AKE12"/>
      <c r="AKF12"/>
      <c r="AKG12"/>
      <c r="AKH12"/>
      <c r="AKI12"/>
      <c r="AKJ12"/>
      <c r="AKK12"/>
      <c r="AKL12"/>
      <c r="AKM12"/>
      <c r="AKN12"/>
      <c r="AKO12"/>
      <c r="AKP12"/>
      <c r="AKQ12"/>
      <c r="AKR12"/>
      <c r="AKS12"/>
      <c r="AKT12"/>
      <c r="AKU12"/>
      <c r="AKV12"/>
      <c r="AKW12"/>
      <c r="AKX12"/>
      <c r="AKY12"/>
      <c r="AKZ12"/>
      <c r="ALA12"/>
      <c r="ALB12"/>
      <c r="ALC12"/>
      <c r="ALD12"/>
      <c r="ALE12"/>
      <c r="ALF12"/>
      <c r="ALG12"/>
      <c r="ALH12"/>
      <c r="ALI12"/>
      <c r="ALJ12"/>
      <c r="ALK12"/>
      <c r="ALL12"/>
      <c r="ALM12"/>
      <c r="ALN12"/>
      <c r="ALO12"/>
      <c r="ALP12"/>
      <c r="ALQ12"/>
      <c r="ALR12"/>
      <c r="ALS12"/>
      <c r="ALT12"/>
      <c r="ALU12"/>
      <c r="ALV12"/>
      <c r="ALW12"/>
      <c r="ALX12"/>
      <c r="ALY12"/>
      <c r="ALZ12"/>
      <c r="AMA12"/>
      <c r="AMB12"/>
      <c r="AMC12"/>
      <c r="AMD12"/>
      <c r="AME12"/>
      <c r="AMF12"/>
      <c r="AMG12"/>
      <c r="AMH12"/>
      <c r="AMI12"/>
    </row>
    <row r="13" spans="1:1024" ht="9" customHeight="1" x14ac:dyDescent="0.2">
      <c r="A13"/>
      <c r="B13"/>
      <c r="C13"/>
      <c r="D13"/>
      <c r="E13" s="8"/>
      <c r="F13" s="8"/>
      <c r="G13" s="8"/>
      <c r="H13" s="8"/>
      <c r="I13" s="8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  <c r="IV13"/>
      <c r="IW13"/>
      <c r="IX13"/>
      <c r="IY13"/>
      <c r="IZ13"/>
      <c r="JA13"/>
      <c r="JB13"/>
      <c r="JC13"/>
      <c r="JD13"/>
      <c r="JE13"/>
      <c r="JF13"/>
      <c r="JG13"/>
      <c r="JH13"/>
      <c r="JI13"/>
      <c r="JJ13"/>
      <c r="JK13"/>
      <c r="JL13"/>
      <c r="JM13"/>
      <c r="JN13"/>
      <c r="JO13"/>
      <c r="JP13"/>
      <c r="JQ13"/>
      <c r="JR13"/>
      <c r="JS13"/>
      <c r="JT13"/>
      <c r="JU13"/>
      <c r="JV13"/>
      <c r="JW13"/>
      <c r="JX13"/>
      <c r="JY13"/>
      <c r="JZ13"/>
      <c r="KA13"/>
      <c r="KB13"/>
      <c r="KC13"/>
      <c r="KD13"/>
      <c r="KE13"/>
      <c r="KF13"/>
      <c r="KG13"/>
      <c r="KH13"/>
      <c r="KI13"/>
      <c r="KJ13"/>
      <c r="KK13"/>
      <c r="KL13"/>
      <c r="KM13"/>
      <c r="KN13"/>
      <c r="KO13"/>
      <c r="KP13"/>
      <c r="KQ13"/>
      <c r="KR13"/>
      <c r="KS13"/>
      <c r="KT13"/>
      <c r="KU13"/>
      <c r="KV13"/>
      <c r="KW13"/>
      <c r="KX13"/>
      <c r="KY13"/>
      <c r="KZ13"/>
      <c r="LA13"/>
      <c r="LB13"/>
      <c r="LC13"/>
      <c r="LD13"/>
      <c r="LE13"/>
      <c r="LF13"/>
      <c r="LG13"/>
      <c r="LH13"/>
      <c r="LI13"/>
      <c r="LJ13"/>
      <c r="LK13"/>
      <c r="LL13"/>
      <c r="LM13"/>
      <c r="LN13"/>
      <c r="LO13"/>
      <c r="LP13"/>
      <c r="LQ13"/>
      <c r="LR13"/>
      <c r="LS13"/>
      <c r="LT13"/>
      <c r="LU13"/>
      <c r="LV13"/>
      <c r="LW13"/>
      <c r="LX13"/>
      <c r="LY13"/>
      <c r="LZ13"/>
      <c r="MA13"/>
      <c r="MB13"/>
      <c r="MC13"/>
      <c r="MD13"/>
      <c r="ME13"/>
      <c r="MF13"/>
      <c r="MG13"/>
      <c r="MH13"/>
      <c r="MI13"/>
      <c r="MJ13"/>
      <c r="MK13"/>
      <c r="ML13"/>
      <c r="MM13"/>
      <c r="MN13"/>
      <c r="MO13"/>
      <c r="MP13"/>
      <c r="MQ13"/>
      <c r="MR13"/>
      <c r="MS13"/>
      <c r="MT13"/>
      <c r="MU13"/>
      <c r="MV13"/>
      <c r="MW13"/>
      <c r="MX13"/>
      <c r="MY13"/>
      <c r="MZ13"/>
      <c r="NA13"/>
      <c r="NB13"/>
      <c r="NC13"/>
      <c r="ND13"/>
      <c r="NE13"/>
      <c r="NF13"/>
      <c r="NG13"/>
      <c r="NH13"/>
      <c r="NI13"/>
      <c r="NJ13"/>
      <c r="NK13"/>
      <c r="NL13"/>
      <c r="NM13"/>
      <c r="NN13"/>
      <c r="NO13"/>
      <c r="NP13"/>
      <c r="NQ13"/>
      <c r="NR13"/>
      <c r="NS13"/>
      <c r="NT13"/>
      <c r="NU13"/>
      <c r="NV13"/>
      <c r="NW13"/>
      <c r="NX13"/>
      <c r="NY13"/>
      <c r="NZ13"/>
      <c r="OA13"/>
      <c r="OB13"/>
      <c r="OC13"/>
      <c r="OD13"/>
      <c r="OE13"/>
      <c r="OF13"/>
      <c r="OG13"/>
      <c r="OH13"/>
      <c r="OI13"/>
      <c r="OJ13"/>
      <c r="OK13"/>
      <c r="OL13"/>
      <c r="OM13"/>
      <c r="ON13"/>
      <c r="OO13"/>
      <c r="OP13"/>
      <c r="OQ13"/>
      <c r="OR13"/>
      <c r="OS13"/>
      <c r="OT13"/>
      <c r="OU13"/>
      <c r="OV13"/>
      <c r="OW13"/>
      <c r="OX13"/>
      <c r="OY13"/>
      <c r="OZ13"/>
      <c r="PA13"/>
      <c r="PB13"/>
      <c r="PC13"/>
      <c r="PD13"/>
      <c r="PE13"/>
      <c r="PF13"/>
      <c r="PG13"/>
      <c r="PH13"/>
      <c r="PI13"/>
      <c r="PJ13"/>
      <c r="PK13"/>
      <c r="PL13"/>
      <c r="PM13"/>
      <c r="PN13"/>
      <c r="PO13"/>
      <c r="PP13"/>
      <c r="PQ13"/>
      <c r="PR13"/>
      <c r="PS13"/>
      <c r="PT13"/>
      <c r="PU13"/>
      <c r="PV13"/>
      <c r="PW13"/>
      <c r="PX13"/>
      <c r="PY13"/>
      <c r="PZ13"/>
      <c r="QA13"/>
      <c r="QB13"/>
      <c r="QC13"/>
      <c r="QD13"/>
      <c r="QE13"/>
      <c r="QF13"/>
      <c r="QG13"/>
      <c r="QH13"/>
      <c r="QI13"/>
      <c r="QJ13"/>
      <c r="QK13"/>
      <c r="QL13"/>
      <c r="QM13"/>
      <c r="QN13"/>
      <c r="QO13"/>
      <c r="QP13"/>
      <c r="QQ13"/>
      <c r="QR13"/>
      <c r="QS13"/>
      <c r="QT13"/>
      <c r="QU13"/>
      <c r="QV13"/>
      <c r="QW13"/>
      <c r="QX13"/>
      <c r="QY13"/>
      <c r="QZ13"/>
      <c r="RA13"/>
      <c r="RB13"/>
      <c r="RC13"/>
      <c r="RD13"/>
      <c r="RE13"/>
      <c r="RF13"/>
      <c r="RG13"/>
      <c r="RH13"/>
      <c r="RI13"/>
      <c r="RJ13"/>
      <c r="RK13"/>
      <c r="RL13"/>
      <c r="RM13"/>
      <c r="RN13"/>
      <c r="RO13"/>
      <c r="RP13"/>
      <c r="RQ13"/>
      <c r="RR13"/>
      <c r="RS13"/>
      <c r="RT13"/>
      <c r="RU13"/>
      <c r="RV13"/>
      <c r="RW13"/>
      <c r="RX13"/>
      <c r="RY13"/>
      <c r="RZ13"/>
      <c r="SA13"/>
      <c r="SB13"/>
      <c r="SC13"/>
      <c r="SD13"/>
      <c r="SE13"/>
      <c r="SF13"/>
      <c r="SG13"/>
      <c r="SH13"/>
      <c r="SI13"/>
      <c r="SJ13"/>
      <c r="SK13"/>
      <c r="SL13"/>
      <c r="SM13"/>
      <c r="SN13"/>
      <c r="SO13"/>
      <c r="SP13"/>
      <c r="SQ13"/>
      <c r="SR13"/>
      <c r="SS13"/>
      <c r="ST13"/>
      <c r="SU13"/>
      <c r="SV13"/>
      <c r="SW13"/>
      <c r="SX13"/>
      <c r="SY13"/>
      <c r="SZ13"/>
      <c r="TA13"/>
      <c r="TB13"/>
      <c r="TC13"/>
      <c r="TD13"/>
      <c r="TE13"/>
      <c r="TF13"/>
      <c r="TG13"/>
      <c r="TH13"/>
      <c r="TI13"/>
      <c r="TJ13"/>
      <c r="TK13"/>
      <c r="TL13"/>
      <c r="TM13"/>
      <c r="TN13"/>
      <c r="TO13"/>
      <c r="TP13"/>
      <c r="TQ13"/>
      <c r="TR13"/>
      <c r="TS13"/>
      <c r="TT13"/>
      <c r="TU13"/>
      <c r="TV13"/>
      <c r="TW13"/>
      <c r="TX13"/>
      <c r="TY13"/>
      <c r="TZ13"/>
      <c r="UA13"/>
      <c r="UB13"/>
      <c r="UC13"/>
      <c r="UD13"/>
      <c r="UE13"/>
      <c r="UF13"/>
      <c r="UG13"/>
      <c r="UH13"/>
      <c r="UI13"/>
      <c r="UJ13"/>
      <c r="UK13"/>
      <c r="UL13"/>
      <c r="UM13"/>
      <c r="UN13"/>
      <c r="UO13"/>
      <c r="UP13"/>
      <c r="UQ13"/>
      <c r="UR13"/>
      <c r="US13"/>
      <c r="UT13"/>
      <c r="UU13"/>
      <c r="UV13"/>
      <c r="UW13"/>
      <c r="UX13"/>
      <c r="UY13"/>
      <c r="UZ13"/>
      <c r="VA13"/>
      <c r="VB13"/>
      <c r="VC13"/>
      <c r="VD13"/>
      <c r="VE13"/>
      <c r="VF13"/>
      <c r="VG13"/>
      <c r="VH13"/>
      <c r="VI13"/>
      <c r="VJ13"/>
      <c r="VK13"/>
      <c r="VL13"/>
      <c r="VM13"/>
      <c r="VN13"/>
      <c r="VO13"/>
      <c r="VP13"/>
      <c r="VQ13"/>
      <c r="VR13"/>
      <c r="VS13"/>
      <c r="VT13"/>
      <c r="VU13"/>
      <c r="VV13"/>
      <c r="VW13"/>
      <c r="VX13"/>
      <c r="VY13"/>
      <c r="VZ13"/>
      <c r="WA13"/>
      <c r="WB13"/>
      <c r="WC13"/>
      <c r="WD13"/>
      <c r="WE13"/>
      <c r="WF13"/>
      <c r="WG13"/>
      <c r="WH13"/>
      <c r="WI13"/>
      <c r="WJ13"/>
      <c r="WK13"/>
      <c r="WL13"/>
      <c r="WM13"/>
      <c r="WN13"/>
      <c r="WO13"/>
      <c r="WP13"/>
      <c r="WQ13"/>
      <c r="WR13"/>
      <c r="WS13"/>
      <c r="WT13"/>
      <c r="WU13"/>
      <c r="WV13"/>
      <c r="WW13"/>
      <c r="WX13"/>
      <c r="WY13"/>
      <c r="WZ13"/>
      <c r="XA13"/>
      <c r="XB13"/>
      <c r="XC13"/>
      <c r="XD13"/>
      <c r="XE13"/>
      <c r="XF13"/>
      <c r="XG13"/>
      <c r="XH13"/>
      <c r="XI13"/>
      <c r="XJ13"/>
      <c r="XK13"/>
      <c r="XL13"/>
      <c r="XM13"/>
      <c r="XN13"/>
      <c r="XO13"/>
      <c r="XP13"/>
      <c r="XQ13"/>
      <c r="XR13"/>
      <c r="XS13"/>
      <c r="XT13"/>
      <c r="XU13"/>
      <c r="XV13"/>
      <c r="XW13"/>
      <c r="XX13"/>
      <c r="XY13"/>
      <c r="XZ13"/>
      <c r="YA13"/>
      <c r="YB13"/>
      <c r="YC13"/>
      <c r="YD13"/>
      <c r="YE13"/>
      <c r="YF13"/>
      <c r="YG13"/>
      <c r="YH13"/>
      <c r="YI13"/>
      <c r="YJ13"/>
      <c r="YK13"/>
      <c r="YL13"/>
      <c r="YM13"/>
      <c r="YN13"/>
      <c r="YO13"/>
      <c r="YP13"/>
      <c r="YQ13"/>
      <c r="YR13"/>
      <c r="YS13"/>
      <c r="YT13"/>
      <c r="YU13"/>
      <c r="YV13"/>
      <c r="YW13"/>
      <c r="YX13"/>
      <c r="YY13"/>
      <c r="YZ13"/>
      <c r="ZA13"/>
      <c r="ZB13"/>
      <c r="ZC13"/>
      <c r="ZD13"/>
      <c r="ZE13"/>
      <c r="ZF13"/>
      <c r="ZG13"/>
      <c r="ZH13"/>
      <c r="ZI13"/>
      <c r="ZJ13"/>
      <c r="ZK13"/>
      <c r="ZL13"/>
      <c r="ZM13"/>
      <c r="ZN13"/>
      <c r="ZO13"/>
      <c r="ZP13"/>
      <c r="ZQ13"/>
      <c r="ZR13"/>
      <c r="ZS13"/>
      <c r="ZT13"/>
      <c r="ZU13"/>
      <c r="ZV13"/>
      <c r="ZW13"/>
      <c r="ZX13"/>
      <c r="ZY13"/>
      <c r="ZZ13"/>
      <c r="AAA13"/>
      <c r="AAB13"/>
      <c r="AAC13"/>
      <c r="AAD13"/>
      <c r="AAE13"/>
      <c r="AAF13"/>
      <c r="AAG13"/>
      <c r="AAH13"/>
      <c r="AAI13"/>
      <c r="AAJ13"/>
      <c r="AAK13"/>
      <c r="AAL13"/>
      <c r="AAM13"/>
      <c r="AAN13"/>
      <c r="AAO13"/>
      <c r="AAP13"/>
      <c r="AAQ13"/>
      <c r="AAR13"/>
      <c r="AAS13"/>
      <c r="AAT13"/>
      <c r="AAU13"/>
      <c r="AAV13"/>
      <c r="AAW13"/>
      <c r="AAX13"/>
      <c r="AAY13"/>
      <c r="AAZ13"/>
      <c r="ABA13"/>
      <c r="ABB13"/>
      <c r="ABC13"/>
      <c r="ABD13"/>
      <c r="ABE13"/>
      <c r="ABF13"/>
      <c r="ABG13"/>
      <c r="ABH13"/>
      <c r="ABI13"/>
      <c r="ABJ13"/>
      <c r="ABK13"/>
      <c r="ABL13"/>
      <c r="ABM13"/>
      <c r="ABN13"/>
      <c r="ABO13"/>
      <c r="ABP13"/>
      <c r="ABQ13"/>
      <c r="ABR13"/>
      <c r="ABS13"/>
      <c r="ABT13"/>
      <c r="ABU13"/>
      <c r="ABV13"/>
      <c r="ABW13"/>
      <c r="ABX13"/>
      <c r="ABY13"/>
      <c r="ABZ13"/>
      <c r="ACA13"/>
      <c r="ACB13"/>
      <c r="ACC13"/>
      <c r="ACD13"/>
      <c r="ACE13"/>
      <c r="ACF13"/>
      <c r="ACG13"/>
      <c r="ACH13"/>
      <c r="ACI13"/>
      <c r="ACJ13"/>
      <c r="ACK13"/>
      <c r="ACL13"/>
      <c r="ACM13"/>
      <c r="ACN13"/>
      <c r="ACO13"/>
      <c r="ACP13"/>
      <c r="ACQ13"/>
      <c r="ACR13"/>
      <c r="ACS13"/>
      <c r="ACT13"/>
      <c r="ACU13"/>
      <c r="ACV13"/>
      <c r="ACW13"/>
      <c r="ACX13"/>
      <c r="ACY13"/>
      <c r="ACZ13"/>
      <c r="ADA13"/>
      <c r="ADB13"/>
      <c r="ADC13"/>
      <c r="ADD13"/>
      <c r="ADE13"/>
      <c r="ADF13"/>
      <c r="ADG13"/>
      <c r="ADH13"/>
      <c r="ADI13"/>
      <c r="ADJ13"/>
      <c r="ADK13"/>
      <c r="ADL13"/>
      <c r="ADM13"/>
      <c r="ADN13"/>
      <c r="ADO13"/>
      <c r="ADP13"/>
      <c r="ADQ13"/>
      <c r="ADR13"/>
      <c r="ADS13"/>
      <c r="ADT13"/>
      <c r="ADU13"/>
      <c r="ADV13"/>
      <c r="ADW13"/>
      <c r="ADX13"/>
      <c r="ADY13"/>
      <c r="ADZ13"/>
      <c r="AEA13"/>
      <c r="AEB13"/>
      <c r="AEC13"/>
      <c r="AED13"/>
      <c r="AEE13"/>
      <c r="AEF13"/>
      <c r="AEG13"/>
      <c r="AEH13"/>
      <c r="AEI13"/>
      <c r="AEJ13"/>
      <c r="AEK13"/>
      <c r="AEL13"/>
      <c r="AEM13"/>
      <c r="AEN13"/>
      <c r="AEO13"/>
      <c r="AEP13"/>
      <c r="AEQ13"/>
      <c r="AER13"/>
      <c r="AES13"/>
      <c r="AET13"/>
      <c r="AEU13"/>
      <c r="AEV13"/>
      <c r="AEW13"/>
      <c r="AEX13"/>
      <c r="AEY13"/>
      <c r="AEZ13"/>
      <c r="AFA13"/>
      <c r="AFB13"/>
      <c r="AFC13"/>
      <c r="AFD13"/>
      <c r="AFE13"/>
      <c r="AFF13"/>
      <c r="AFG13"/>
      <c r="AFH13"/>
      <c r="AFI13"/>
      <c r="AFJ13"/>
      <c r="AFK13"/>
      <c r="AFL13"/>
      <c r="AFM13"/>
      <c r="AFN13"/>
      <c r="AFO13"/>
      <c r="AFP13"/>
      <c r="AFQ13"/>
      <c r="AFR13"/>
      <c r="AFS13"/>
      <c r="AFT13"/>
      <c r="AFU13"/>
      <c r="AFV13"/>
      <c r="AFW13"/>
      <c r="AFX13"/>
      <c r="AFY13"/>
      <c r="AFZ13"/>
      <c r="AGA13"/>
      <c r="AGB13"/>
      <c r="AGC13"/>
      <c r="AGD13"/>
      <c r="AGE13"/>
      <c r="AGF13"/>
      <c r="AGG13"/>
      <c r="AGH13"/>
      <c r="AGI13"/>
      <c r="AGJ13"/>
      <c r="AGK13"/>
      <c r="AGL13"/>
      <c r="AGM13"/>
      <c r="AGN13"/>
      <c r="AGO13"/>
      <c r="AGP13"/>
      <c r="AGQ13"/>
      <c r="AGR13"/>
      <c r="AGS13"/>
      <c r="AGT13"/>
      <c r="AGU13"/>
      <c r="AGV13"/>
      <c r="AGW13"/>
      <c r="AGX13"/>
      <c r="AGY13"/>
      <c r="AGZ13"/>
      <c r="AHA13"/>
      <c r="AHB13"/>
      <c r="AHC13"/>
      <c r="AHD13"/>
      <c r="AHE13"/>
      <c r="AHF13"/>
      <c r="AHG13"/>
      <c r="AHH13"/>
      <c r="AHI13"/>
      <c r="AHJ13"/>
      <c r="AHK13"/>
      <c r="AHL13"/>
      <c r="AHM13"/>
      <c r="AHN13"/>
      <c r="AHO13"/>
      <c r="AHP13"/>
      <c r="AHQ13"/>
      <c r="AHR13"/>
      <c r="AHS13"/>
      <c r="AHT13"/>
      <c r="AHU13"/>
      <c r="AHV13"/>
      <c r="AHW13"/>
      <c r="AHX13"/>
      <c r="AHY13"/>
      <c r="AHZ13"/>
      <c r="AIA13"/>
      <c r="AIB13"/>
      <c r="AIC13"/>
      <c r="AID13"/>
      <c r="AIE13"/>
      <c r="AIF13"/>
      <c r="AIG13"/>
      <c r="AIH13"/>
      <c r="AII13"/>
      <c r="AIJ13"/>
      <c r="AIK13"/>
      <c r="AIL13"/>
      <c r="AIM13"/>
      <c r="AIN13"/>
      <c r="AIO13"/>
      <c r="AIP13"/>
      <c r="AIQ13"/>
      <c r="AIR13"/>
      <c r="AIS13"/>
      <c r="AIT13"/>
      <c r="AIU13"/>
      <c r="AIV13"/>
      <c r="AIW13"/>
      <c r="AIX13"/>
      <c r="AIY13"/>
      <c r="AIZ13"/>
      <c r="AJA13"/>
      <c r="AJB13"/>
      <c r="AJC13"/>
      <c r="AJD13"/>
      <c r="AJE13"/>
      <c r="AJF13"/>
      <c r="AJG13"/>
      <c r="AJH13"/>
      <c r="AJI13"/>
      <c r="AJJ13"/>
      <c r="AJK13"/>
      <c r="AJL13"/>
      <c r="AJM13"/>
      <c r="AJN13"/>
      <c r="AJO13"/>
      <c r="AJP13"/>
      <c r="AJQ13"/>
      <c r="AJR13"/>
      <c r="AJS13"/>
      <c r="AJT13"/>
      <c r="AJU13"/>
      <c r="AJV13"/>
      <c r="AJW13"/>
      <c r="AJX13"/>
      <c r="AJY13"/>
      <c r="AJZ13"/>
      <c r="AKA13"/>
      <c r="AKB13"/>
      <c r="AKC13"/>
      <c r="AKD13"/>
      <c r="AKE13"/>
      <c r="AKF13"/>
      <c r="AKG13"/>
      <c r="AKH13"/>
      <c r="AKI13"/>
      <c r="AKJ13"/>
      <c r="AKK13"/>
      <c r="AKL13"/>
      <c r="AKM13"/>
      <c r="AKN13"/>
      <c r="AKO13"/>
      <c r="AKP13"/>
      <c r="AKQ13"/>
      <c r="AKR13"/>
      <c r="AKS13"/>
      <c r="AKT13"/>
      <c r="AKU13"/>
      <c r="AKV13"/>
      <c r="AKW13"/>
      <c r="AKX13"/>
      <c r="AKY13"/>
      <c r="AKZ13"/>
      <c r="ALA13"/>
      <c r="ALB13"/>
      <c r="ALC13"/>
      <c r="ALD13"/>
      <c r="ALE13"/>
      <c r="ALF13"/>
      <c r="ALG13"/>
      <c r="ALH13"/>
      <c r="ALI13"/>
      <c r="ALJ13"/>
      <c r="ALK13"/>
      <c r="ALL13"/>
      <c r="ALM13"/>
      <c r="ALN13"/>
      <c r="ALO13"/>
      <c r="ALP13"/>
      <c r="ALQ13"/>
      <c r="ALR13"/>
      <c r="ALS13"/>
      <c r="ALT13"/>
      <c r="ALU13"/>
      <c r="ALV13"/>
      <c r="ALW13"/>
      <c r="ALX13"/>
      <c r="ALY13"/>
      <c r="ALZ13"/>
      <c r="AMA13"/>
      <c r="AMB13"/>
      <c r="AMC13"/>
      <c r="AMD13"/>
      <c r="AME13"/>
      <c r="AMF13"/>
      <c r="AMG13"/>
      <c r="AMH13"/>
      <c r="AMI13"/>
    </row>
    <row r="14" spans="1:1024" ht="30" customHeight="1" x14ac:dyDescent="0.2">
      <c r="A14" s="89" t="s">
        <v>12</v>
      </c>
      <c r="B14" s="89" t="s">
        <v>13</v>
      </c>
      <c r="C14" s="89" t="s">
        <v>14</v>
      </c>
      <c r="D14" s="90" t="s">
        <v>160</v>
      </c>
      <c r="E14" s="90"/>
      <c r="F14" s="90"/>
      <c r="G14" s="90"/>
      <c r="H14" s="90"/>
      <c r="I14" s="90"/>
      <c r="J14" s="90"/>
      <c r="K14" s="90"/>
      <c r="L14" s="90"/>
      <c r="M14" s="90"/>
      <c r="N14" s="90"/>
      <c r="O14" s="90"/>
      <c r="P14" s="90"/>
      <c r="Q14" s="90"/>
      <c r="R14" s="90"/>
      <c r="S14" s="90"/>
      <c r="T14" s="90"/>
      <c r="U14" s="90"/>
      <c r="V14" s="90"/>
      <c r="W14" s="90"/>
      <c r="X14" s="90"/>
      <c r="Y14" s="90"/>
      <c r="Z14" s="90"/>
      <c r="AA14" s="90"/>
      <c r="AB14" s="90"/>
      <c r="AC14" s="90"/>
      <c r="AD14" s="91" t="s">
        <v>161</v>
      </c>
      <c r="AE14" s="91"/>
      <c r="AF14" s="91"/>
      <c r="AG14" s="91"/>
      <c r="AH14" s="91"/>
      <c r="AI14" s="91"/>
      <c r="AJ14" s="91"/>
      <c r="AK14" s="91"/>
      <c r="AL14" s="91"/>
      <c r="AM14" s="91"/>
      <c r="AN14" s="91"/>
      <c r="AO14" s="91"/>
      <c r="AP14" s="91"/>
      <c r="AQ14" s="91"/>
      <c r="AR14" s="91"/>
      <c r="AS14" s="91"/>
      <c r="AT14" s="91"/>
      <c r="AU14" s="91"/>
      <c r="AV14" s="91"/>
      <c r="AW14" s="91"/>
      <c r="AX14" s="91"/>
      <c r="AY14" s="91"/>
      <c r="AZ14" s="91"/>
      <c r="BA14" s="91"/>
      <c r="BB14" s="91"/>
      <c r="BC14" s="91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  <c r="IU14"/>
      <c r="IV14"/>
      <c r="IW14"/>
      <c r="IX14"/>
      <c r="IY14"/>
      <c r="IZ14"/>
      <c r="JA14"/>
      <c r="JB14"/>
      <c r="JC14"/>
      <c r="JD14"/>
      <c r="JE14"/>
      <c r="JF14"/>
      <c r="JG14"/>
      <c r="JH14"/>
      <c r="JI14"/>
      <c r="JJ14"/>
      <c r="JK14"/>
      <c r="JL14"/>
      <c r="JM14"/>
      <c r="JN14"/>
      <c r="JO14"/>
      <c r="JP14"/>
      <c r="JQ14"/>
      <c r="JR14"/>
      <c r="JS14"/>
      <c r="JT14"/>
      <c r="JU14"/>
      <c r="JV14"/>
      <c r="JW14"/>
      <c r="JX14"/>
      <c r="JY14"/>
      <c r="JZ14"/>
      <c r="KA14"/>
      <c r="KB14"/>
      <c r="KC14"/>
      <c r="KD14"/>
      <c r="KE14"/>
      <c r="KF14"/>
      <c r="KG14"/>
      <c r="KH14"/>
      <c r="KI14"/>
      <c r="KJ14"/>
      <c r="KK14"/>
      <c r="KL14"/>
      <c r="KM14"/>
      <c r="KN14"/>
      <c r="KO14"/>
      <c r="KP14"/>
      <c r="KQ14"/>
      <c r="KR14"/>
      <c r="KS14"/>
      <c r="KT14"/>
      <c r="KU14"/>
      <c r="KV14"/>
      <c r="KW14"/>
      <c r="KX14"/>
      <c r="KY14"/>
      <c r="KZ14"/>
      <c r="LA14"/>
      <c r="LB14"/>
      <c r="LC14"/>
      <c r="LD14"/>
      <c r="LE14"/>
      <c r="LF14"/>
      <c r="LG14"/>
      <c r="LH14"/>
      <c r="LI14"/>
      <c r="LJ14"/>
      <c r="LK14"/>
      <c r="LL14"/>
      <c r="LM14"/>
      <c r="LN14"/>
      <c r="LO14"/>
      <c r="LP14"/>
      <c r="LQ14"/>
      <c r="LR14"/>
      <c r="LS14"/>
      <c r="LT14"/>
      <c r="LU14"/>
      <c r="LV14"/>
      <c r="LW14"/>
      <c r="LX14"/>
      <c r="LY14"/>
      <c r="LZ14"/>
      <c r="MA14"/>
      <c r="MB14"/>
      <c r="MC14"/>
      <c r="MD14"/>
      <c r="ME14"/>
      <c r="MF14"/>
      <c r="MG14"/>
      <c r="MH14"/>
      <c r="MI14"/>
      <c r="MJ14"/>
      <c r="MK14"/>
      <c r="ML14"/>
      <c r="MM14"/>
      <c r="MN14"/>
      <c r="MO14"/>
      <c r="MP14"/>
      <c r="MQ14"/>
      <c r="MR14"/>
      <c r="MS14"/>
      <c r="MT14"/>
      <c r="MU14"/>
      <c r="MV14"/>
      <c r="MW14"/>
      <c r="MX14"/>
      <c r="MY14"/>
      <c r="MZ14"/>
      <c r="NA14"/>
      <c r="NB14"/>
      <c r="NC14"/>
      <c r="ND14"/>
      <c r="NE14"/>
      <c r="NF14"/>
      <c r="NG14"/>
      <c r="NH14"/>
      <c r="NI14"/>
      <c r="NJ14"/>
      <c r="NK14"/>
      <c r="NL14"/>
      <c r="NM14"/>
      <c r="NN14"/>
      <c r="NO14"/>
      <c r="NP14"/>
      <c r="NQ14"/>
      <c r="NR14"/>
      <c r="NS14"/>
      <c r="NT14"/>
      <c r="NU14"/>
      <c r="NV14"/>
      <c r="NW14"/>
      <c r="NX14"/>
      <c r="NY14"/>
      <c r="NZ14"/>
      <c r="OA14"/>
      <c r="OB14"/>
      <c r="OC14"/>
      <c r="OD14"/>
      <c r="OE14"/>
      <c r="OF14"/>
      <c r="OG14"/>
      <c r="OH14"/>
      <c r="OI14"/>
      <c r="OJ14"/>
      <c r="OK14"/>
      <c r="OL14"/>
      <c r="OM14"/>
      <c r="ON14"/>
      <c r="OO14"/>
      <c r="OP14"/>
      <c r="OQ14"/>
      <c r="OR14"/>
      <c r="OS14"/>
      <c r="OT14"/>
      <c r="OU14"/>
      <c r="OV14"/>
      <c r="OW14"/>
      <c r="OX14"/>
      <c r="OY14"/>
      <c r="OZ14"/>
      <c r="PA14"/>
      <c r="PB14"/>
      <c r="PC14"/>
      <c r="PD14"/>
      <c r="PE14"/>
      <c r="PF14"/>
      <c r="PG14"/>
      <c r="PH14"/>
      <c r="PI14"/>
      <c r="PJ14"/>
      <c r="PK14"/>
      <c r="PL14"/>
      <c r="PM14"/>
      <c r="PN14"/>
      <c r="PO14"/>
      <c r="PP14"/>
      <c r="PQ14"/>
      <c r="PR14"/>
      <c r="PS14"/>
      <c r="PT14"/>
      <c r="PU14"/>
      <c r="PV14"/>
      <c r="PW14"/>
      <c r="PX14"/>
      <c r="PY14"/>
      <c r="PZ14"/>
      <c r="QA14"/>
      <c r="QB14"/>
      <c r="QC14"/>
      <c r="QD14"/>
      <c r="QE14"/>
      <c r="QF14"/>
      <c r="QG14"/>
      <c r="QH14"/>
      <c r="QI14"/>
      <c r="QJ14"/>
      <c r="QK14"/>
      <c r="QL14"/>
      <c r="QM14"/>
      <c r="QN14"/>
      <c r="QO14"/>
      <c r="QP14"/>
      <c r="QQ14"/>
      <c r="QR14"/>
      <c r="QS14"/>
      <c r="QT14"/>
      <c r="QU14"/>
      <c r="QV14"/>
      <c r="QW14"/>
      <c r="QX14"/>
      <c r="QY14"/>
      <c r="QZ14"/>
      <c r="RA14"/>
      <c r="RB14"/>
      <c r="RC14"/>
      <c r="RD14"/>
      <c r="RE14"/>
      <c r="RF14"/>
      <c r="RG14"/>
      <c r="RH14"/>
      <c r="RI14"/>
      <c r="RJ14"/>
      <c r="RK14"/>
      <c r="RL14"/>
      <c r="RM14"/>
      <c r="RN14"/>
      <c r="RO14"/>
      <c r="RP14"/>
      <c r="RQ14"/>
      <c r="RR14"/>
      <c r="RS14"/>
      <c r="RT14"/>
      <c r="RU14"/>
      <c r="RV14"/>
      <c r="RW14"/>
      <c r="RX14"/>
      <c r="RY14"/>
      <c r="RZ14"/>
      <c r="SA14"/>
      <c r="SB14"/>
      <c r="SC14"/>
      <c r="SD14"/>
      <c r="SE14"/>
      <c r="SF14"/>
      <c r="SG14"/>
      <c r="SH14"/>
      <c r="SI14"/>
      <c r="SJ14"/>
      <c r="SK14"/>
      <c r="SL14"/>
      <c r="SM14"/>
      <c r="SN14"/>
      <c r="SO14"/>
      <c r="SP14"/>
      <c r="SQ14"/>
      <c r="SR14"/>
      <c r="SS14"/>
      <c r="ST14"/>
      <c r="SU14"/>
      <c r="SV14"/>
      <c r="SW14"/>
      <c r="SX14"/>
      <c r="SY14"/>
      <c r="SZ14"/>
      <c r="TA14"/>
      <c r="TB14"/>
      <c r="TC14"/>
      <c r="TD14"/>
      <c r="TE14"/>
      <c r="TF14"/>
      <c r="TG14"/>
      <c r="TH14"/>
      <c r="TI14"/>
      <c r="TJ14"/>
      <c r="TK14"/>
      <c r="TL14"/>
      <c r="TM14"/>
      <c r="TN14"/>
      <c r="TO14"/>
      <c r="TP14"/>
      <c r="TQ14"/>
      <c r="TR14"/>
      <c r="TS14"/>
      <c r="TT14"/>
      <c r="TU14"/>
      <c r="TV14"/>
      <c r="TW14"/>
      <c r="TX14"/>
      <c r="TY14"/>
      <c r="TZ14"/>
      <c r="UA14"/>
      <c r="UB14"/>
      <c r="UC14"/>
      <c r="UD14"/>
      <c r="UE14"/>
      <c r="UF14"/>
      <c r="UG14"/>
      <c r="UH14"/>
      <c r="UI14"/>
      <c r="UJ14"/>
      <c r="UK14"/>
      <c r="UL14"/>
      <c r="UM14"/>
      <c r="UN14"/>
      <c r="UO14"/>
      <c r="UP14"/>
      <c r="UQ14"/>
      <c r="UR14"/>
      <c r="US14"/>
      <c r="UT14"/>
      <c r="UU14"/>
      <c r="UV14"/>
      <c r="UW14"/>
      <c r="UX14"/>
      <c r="UY14"/>
      <c r="UZ14"/>
      <c r="VA14"/>
      <c r="VB14"/>
      <c r="VC14"/>
      <c r="VD14"/>
      <c r="VE14"/>
      <c r="VF14"/>
      <c r="VG14"/>
      <c r="VH14"/>
      <c r="VI14"/>
      <c r="VJ14"/>
      <c r="VK14"/>
      <c r="VL14"/>
      <c r="VM14"/>
      <c r="VN14"/>
      <c r="VO14"/>
      <c r="VP14"/>
      <c r="VQ14"/>
      <c r="VR14"/>
      <c r="VS14"/>
      <c r="VT14"/>
      <c r="VU14"/>
      <c r="VV14"/>
      <c r="VW14"/>
      <c r="VX14"/>
      <c r="VY14"/>
      <c r="VZ14"/>
      <c r="WA14"/>
      <c r="WB14"/>
      <c r="WC14"/>
      <c r="WD14"/>
      <c r="WE14"/>
      <c r="WF14"/>
      <c r="WG14"/>
      <c r="WH14"/>
      <c r="WI14"/>
      <c r="WJ14"/>
      <c r="WK14"/>
      <c r="WL14"/>
      <c r="WM14"/>
      <c r="WN14"/>
      <c r="WO14"/>
      <c r="WP14"/>
      <c r="WQ14"/>
      <c r="WR14"/>
      <c r="WS14"/>
      <c r="WT14"/>
      <c r="WU14"/>
      <c r="WV14"/>
      <c r="WW14"/>
      <c r="WX14"/>
      <c r="WY14"/>
      <c r="WZ14"/>
      <c r="XA14"/>
      <c r="XB14"/>
      <c r="XC14"/>
      <c r="XD14"/>
      <c r="XE14"/>
      <c r="XF14"/>
      <c r="XG14"/>
      <c r="XH14"/>
      <c r="XI14"/>
      <c r="XJ14"/>
      <c r="XK14"/>
      <c r="XL14"/>
      <c r="XM14"/>
      <c r="XN14"/>
      <c r="XO14"/>
      <c r="XP14"/>
      <c r="XQ14"/>
      <c r="XR14"/>
      <c r="XS14"/>
      <c r="XT14"/>
      <c r="XU14"/>
      <c r="XV14"/>
      <c r="XW14"/>
      <c r="XX14"/>
      <c r="XY14"/>
      <c r="XZ14"/>
      <c r="YA14"/>
      <c r="YB14"/>
      <c r="YC14"/>
      <c r="YD14"/>
      <c r="YE14"/>
      <c r="YF14"/>
      <c r="YG14"/>
      <c r="YH14"/>
      <c r="YI14"/>
      <c r="YJ14"/>
      <c r="YK14"/>
      <c r="YL14"/>
      <c r="YM14"/>
      <c r="YN14"/>
      <c r="YO14"/>
      <c r="YP14"/>
      <c r="YQ14"/>
      <c r="YR14"/>
      <c r="YS14"/>
      <c r="YT14"/>
      <c r="YU14"/>
      <c r="YV14"/>
      <c r="YW14"/>
      <c r="YX14"/>
      <c r="YY14"/>
      <c r="YZ14"/>
      <c r="ZA14"/>
      <c r="ZB14"/>
      <c r="ZC14"/>
      <c r="ZD14"/>
      <c r="ZE14"/>
      <c r="ZF14"/>
      <c r="ZG14"/>
      <c r="ZH14"/>
      <c r="ZI14"/>
      <c r="ZJ14"/>
      <c r="ZK14"/>
      <c r="ZL14"/>
      <c r="ZM14"/>
      <c r="ZN14"/>
      <c r="ZO14"/>
      <c r="ZP14"/>
      <c r="ZQ14"/>
      <c r="ZR14"/>
      <c r="ZS14"/>
      <c r="ZT14"/>
      <c r="ZU14"/>
      <c r="ZV14"/>
      <c r="ZW14"/>
      <c r="ZX14"/>
      <c r="ZY14"/>
      <c r="ZZ14"/>
      <c r="AAA14"/>
      <c r="AAB14"/>
      <c r="AAC14"/>
      <c r="AAD14"/>
      <c r="AAE14"/>
      <c r="AAF14"/>
      <c r="AAG14"/>
      <c r="AAH14"/>
      <c r="AAI14"/>
      <c r="AAJ14"/>
      <c r="AAK14"/>
      <c r="AAL14"/>
      <c r="AAM14"/>
      <c r="AAN14"/>
      <c r="AAO14"/>
      <c r="AAP14"/>
      <c r="AAQ14"/>
      <c r="AAR14"/>
      <c r="AAS14"/>
      <c r="AAT14"/>
      <c r="AAU14"/>
      <c r="AAV14"/>
      <c r="AAW14"/>
      <c r="AAX14"/>
      <c r="AAY14"/>
      <c r="AAZ14"/>
      <c r="ABA14"/>
      <c r="ABB14"/>
      <c r="ABC14"/>
      <c r="ABD14"/>
      <c r="ABE14"/>
      <c r="ABF14"/>
      <c r="ABG14"/>
      <c r="ABH14"/>
      <c r="ABI14"/>
      <c r="ABJ14"/>
      <c r="ABK14"/>
      <c r="ABL14"/>
      <c r="ABM14"/>
      <c r="ABN14"/>
      <c r="ABO14"/>
      <c r="ABP14"/>
      <c r="ABQ14"/>
      <c r="ABR14"/>
      <c r="ABS14"/>
      <c r="ABT14"/>
      <c r="ABU14"/>
      <c r="ABV14"/>
      <c r="ABW14"/>
      <c r="ABX14"/>
      <c r="ABY14"/>
      <c r="ABZ14"/>
      <c r="ACA14"/>
      <c r="ACB14"/>
      <c r="ACC14"/>
      <c r="ACD14"/>
      <c r="ACE14"/>
      <c r="ACF14"/>
      <c r="ACG14"/>
      <c r="ACH14"/>
      <c r="ACI14"/>
      <c r="ACJ14"/>
      <c r="ACK14"/>
      <c r="ACL14"/>
      <c r="ACM14"/>
      <c r="ACN14"/>
      <c r="ACO14"/>
      <c r="ACP14"/>
      <c r="ACQ14"/>
      <c r="ACR14"/>
      <c r="ACS14"/>
      <c r="ACT14"/>
      <c r="ACU14"/>
      <c r="ACV14"/>
      <c r="ACW14"/>
      <c r="ACX14"/>
      <c r="ACY14"/>
      <c r="ACZ14"/>
      <c r="ADA14"/>
      <c r="ADB14"/>
      <c r="ADC14"/>
      <c r="ADD14"/>
      <c r="ADE14"/>
      <c r="ADF14"/>
      <c r="ADG14"/>
      <c r="ADH14"/>
      <c r="ADI14"/>
      <c r="ADJ14"/>
      <c r="ADK14"/>
      <c r="ADL14"/>
      <c r="ADM14"/>
      <c r="ADN14"/>
      <c r="ADO14"/>
      <c r="ADP14"/>
      <c r="ADQ14"/>
      <c r="ADR14"/>
      <c r="ADS14"/>
      <c r="ADT14"/>
      <c r="ADU14"/>
      <c r="ADV14"/>
      <c r="ADW14"/>
      <c r="ADX14"/>
      <c r="ADY14"/>
      <c r="ADZ14"/>
      <c r="AEA14"/>
      <c r="AEB14"/>
      <c r="AEC14"/>
      <c r="AED14"/>
      <c r="AEE14"/>
      <c r="AEF14"/>
      <c r="AEG14"/>
      <c r="AEH14"/>
      <c r="AEI14"/>
      <c r="AEJ14"/>
      <c r="AEK14"/>
      <c r="AEL14"/>
      <c r="AEM14"/>
      <c r="AEN14"/>
      <c r="AEO14"/>
      <c r="AEP14"/>
      <c r="AEQ14"/>
      <c r="AER14"/>
      <c r="AES14"/>
      <c r="AET14"/>
      <c r="AEU14"/>
      <c r="AEV14"/>
      <c r="AEW14"/>
      <c r="AEX14"/>
      <c r="AEY14"/>
      <c r="AEZ14"/>
      <c r="AFA14"/>
      <c r="AFB14"/>
      <c r="AFC14"/>
      <c r="AFD14"/>
      <c r="AFE14"/>
      <c r="AFF14"/>
      <c r="AFG14"/>
      <c r="AFH14"/>
      <c r="AFI14"/>
      <c r="AFJ14"/>
      <c r="AFK14"/>
      <c r="AFL14"/>
      <c r="AFM14"/>
      <c r="AFN14"/>
      <c r="AFO14"/>
      <c r="AFP14"/>
      <c r="AFQ14"/>
      <c r="AFR14"/>
      <c r="AFS14"/>
      <c r="AFT14"/>
      <c r="AFU14"/>
      <c r="AFV14"/>
      <c r="AFW14"/>
      <c r="AFX14"/>
      <c r="AFY14"/>
      <c r="AFZ14"/>
      <c r="AGA14"/>
      <c r="AGB14"/>
      <c r="AGC14"/>
      <c r="AGD14"/>
      <c r="AGE14"/>
      <c r="AGF14"/>
      <c r="AGG14"/>
      <c r="AGH14"/>
      <c r="AGI14"/>
      <c r="AGJ14"/>
      <c r="AGK14"/>
      <c r="AGL14"/>
      <c r="AGM14"/>
      <c r="AGN14"/>
      <c r="AGO14"/>
      <c r="AGP14"/>
      <c r="AGQ14"/>
      <c r="AGR14"/>
      <c r="AGS14"/>
      <c r="AGT14"/>
      <c r="AGU14"/>
      <c r="AGV14"/>
      <c r="AGW14"/>
      <c r="AGX14"/>
      <c r="AGY14"/>
      <c r="AGZ14"/>
      <c r="AHA14"/>
      <c r="AHB14"/>
      <c r="AHC14"/>
      <c r="AHD14"/>
      <c r="AHE14"/>
      <c r="AHF14"/>
      <c r="AHG14"/>
      <c r="AHH14"/>
      <c r="AHI14"/>
      <c r="AHJ14"/>
      <c r="AHK14"/>
      <c r="AHL14"/>
      <c r="AHM14"/>
      <c r="AHN14"/>
      <c r="AHO14"/>
      <c r="AHP14"/>
      <c r="AHQ14"/>
      <c r="AHR14"/>
      <c r="AHS14"/>
      <c r="AHT14"/>
      <c r="AHU14"/>
      <c r="AHV14"/>
      <c r="AHW14"/>
      <c r="AHX14"/>
      <c r="AHY14"/>
      <c r="AHZ14"/>
      <c r="AIA14"/>
      <c r="AIB14"/>
      <c r="AIC14"/>
      <c r="AID14"/>
      <c r="AIE14"/>
      <c r="AIF14"/>
      <c r="AIG14"/>
      <c r="AIH14"/>
      <c r="AII14"/>
      <c r="AIJ14"/>
      <c r="AIK14"/>
      <c r="AIL14"/>
      <c r="AIM14"/>
      <c r="AIN14"/>
      <c r="AIO14"/>
      <c r="AIP14"/>
      <c r="AIQ14"/>
      <c r="AIR14"/>
      <c r="AIS14"/>
      <c r="AIT14"/>
      <c r="AIU14"/>
      <c r="AIV14"/>
      <c r="AIW14"/>
      <c r="AIX14"/>
      <c r="AIY14"/>
      <c r="AIZ14"/>
      <c r="AJA14"/>
      <c r="AJB14"/>
      <c r="AJC14"/>
      <c r="AJD14"/>
      <c r="AJE14"/>
      <c r="AJF14"/>
      <c r="AJG14"/>
      <c r="AJH14"/>
      <c r="AJI14"/>
      <c r="AJJ14"/>
      <c r="AJK14"/>
      <c r="AJL14"/>
      <c r="AJM14"/>
      <c r="AJN14"/>
      <c r="AJO14"/>
      <c r="AJP14"/>
      <c r="AJQ14"/>
      <c r="AJR14"/>
      <c r="AJS14"/>
      <c r="AJT14"/>
      <c r="AJU14"/>
      <c r="AJV14"/>
      <c r="AJW14"/>
      <c r="AJX14"/>
      <c r="AJY14"/>
      <c r="AJZ14"/>
      <c r="AKA14"/>
      <c r="AKB14"/>
      <c r="AKC14"/>
      <c r="AKD14"/>
      <c r="AKE14"/>
      <c r="AKF14"/>
      <c r="AKG14"/>
      <c r="AKH14"/>
      <c r="AKI14"/>
      <c r="AKJ14"/>
      <c r="AKK14"/>
      <c r="AKL14"/>
      <c r="AKM14"/>
      <c r="AKN14"/>
      <c r="AKO14"/>
      <c r="AKP14"/>
      <c r="AKQ14"/>
      <c r="AKR14"/>
      <c r="AKS14"/>
      <c r="AKT14"/>
      <c r="AKU14"/>
      <c r="AKV14"/>
      <c r="AKW14"/>
      <c r="AKX14"/>
      <c r="AKY14"/>
      <c r="AKZ14"/>
      <c r="ALA14"/>
      <c r="ALB14"/>
      <c r="ALC14"/>
      <c r="ALD14"/>
      <c r="ALE14"/>
      <c r="ALF14"/>
      <c r="ALG14"/>
      <c r="ALH14"/>
      <c r="ALI14"/>
      <c r="ALJ14"/>
      <c r="ALK14"/>
      <c r="ALL14"/>
      <c r="ALM14"/>
      <c r="ALN14"/>
      <c r="ALO14"/>
      <c r="ALP14"/>
      <c r="ALQ14"/>
      <c r="ALR14"/>
      <c r="ALS14"/>
      <c r="ALT14"/>
      <c r="ALU14"/>
      <c r="ALV14"/>
      <c r="ALW14"/>
      <c r="ALX14"/>
      <c r="ALY14"/>
      <c r="ALZ14"/>
      <c r="AMA14"/>
      <c r="AMB14"/>
      <c r="AMC14"/>
      <c r="AMD14"/>
      <c r="AME14"/>
      <c r="AMF14"/>
      <c r="AMG14"/>
      <c r="AMH14"/>
      <c r="AMI14"/>
    </row>
    <row r="15" spans="1:1024" ht="15" customHeight="1" x14ac:dyDescent="0.2">
      <c r="A15" s="89"/>
      <c r="B15" s="89"/>
      <c r="C15" s="89"/>
      <c r="D15" s="7" t="s">
        <v>15</v>
      </c>
      <c r="E15" s="92" t="s">
        <v>15</v>
      </c>
      <c r="F15" s="92"/>
      <c r="G15" s="92"/>
      <c r="H15" s="92"/>
      <c r="I15" s="92"/>
      <c r="J15" s="92"/>
      <c r="K15" s="92"/>
      <c r="L15" s="92"/>
      <c r="M15" s="92"/>
      <c r="N15" s="92"/>
      <c r="O15" s="92"/>
      <c r="P15" s="92"/>
      <c r="Q15" s="92"/>
      <c r="R15" s="92"/>
      <c r="S15" s="92"/>
      <c r="T15" s="92"/>
      <c r="U15" s="92"/>
      <c r="V15" s="92"/>
      <c r="W15" s="92"/>
      <c r="X15" s="92"/>
      <c r="Y15" s="92"/>
      <c r="Z15" s="92"/>
      <c r="AA15" s="92"/>
      <c r="AB15" s="92"/>
      <c r="AC15" s="92"/>
      <c r="AD15" s="5" t="s">
        <v>16</v>
      </c>
      <c r="AE15" s="90" t="s">
        <v>16</v>
      </c>
      <c r="AF15" s="90"/>
      <c r="AG15" s="90"/>
      <c r="AH15" s="90"/>
      <c r="AI15" s="90"/>
      <c r="AJ15" s="90"/>
      <c r="AK15" s="90"/>
      <c r="AL15" s="90"/>
      <c r="AM15" s="90"/>
      <c r="AN15" s="90"/>
      <c r="AO15" s="90"/>
      <c r="AP15" s="90"/>
      <c r="AQ15" s="90"/>
      <c r="AR15" s="90"/>
      <c r="AS15" s="90"/>
      <c r="AT15" s="90"/>
      <c r="AU15" s="90"/>
      <c r="AV15" s="90"/>
      <c r="AW15" s="90"/>
      <c r="AX15" s="90"/>
      <c r="AY15" s="90"/>
      <c r="AZ15" s="90"/>
      <c r="BA15" s="90"/>
      <c r="BB15" s="90"/>
      <c r="BC15" s="90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  <c r="IW15"/>
      <c r="IX15"/>
      <c r="IY15"/>
      <c r="IZ15"/>
      <c r="JA15"/>
      <c r="JB15"/>
      <c r="JC15"/>
      <c r="JD15"/>
      <c r="JE15"/>
      <c r="JF15"/>
      <c r="JG15"/>
      <c r="JH15"/>
      <c r="JI15"/>
      <c r="JJ15"/>
      <c r="JK15"/>
      <c r="JL15"/>
      <c r="JM15"/>
      <c r="JN15"/>
      <c r="JO15"/>
      <c r="JP15"/>
      <c r="JQ15"/>
      <c r="JR15"/>
      <c r="JS15"/>
      <c r="JT15"/>
      <c r="JU15"/>
      <c r="JV15"/>
      <c r="JW15"/>
      <c r="JX15"/>
      <c r="JY15"/>
      <c r="JZ15"/>
      <c r="KA15"/>
      <c r="KB15"/>
      <c r="KC15"/>
      <c r="KD15"/>
      <c r="KE15"/>
      <c r="KF15"/>
      <c r="KG15"/>
      <c r="KH15"/>
      <c r="KI15"/>
      <c r="KJ15"/>
      <c r="KK15"/>
      <c r="KL15"/>
      <c r="KM15"/>
      <c r="KN15"/>
      <c r="KO15"/>
      <c r="KP15"/>
      <c r="KQ15"/>
      <c r="KR15"/>
      <c r="KS15"/>
      <c r="KT15"/>
      <c r="KU15"/>
      <c r="KV15"/>
      <c r="KW15"/>
      <c r="KX15"/>
      <c r="KY15"/>
      <c r="KZ15"/>
      <c r="LA15"/>
      <c r="LB15"/>
      <c r="LC15"/>
      <c r="LD15"/>
      <c r="LE15"/>
      <c r="LF15"/>
      <c r="LG15"/>
      <c r="LH15"/>
      <c r="LI15"/>
      <c r="LJ15"/>
      <c r="LK15"/>
      <c r="LL15"/>
      <c r="LM15"/>
      <c r="LN15"/>
      <c r="LO15"/>
      <c r="LP15"/>
      <c r="LQ15"/>
      <c r="LR15"/>
      <c r="LS15"/>
      <c r="LT15"/>
      <c r="LU15"/>
      <c r="LV15"/>
      <c r="LW15"/>
      <c r="LX15"/>
      <c r="LY15"/>
      <c r="LZ15"/>
      <c r="MA15"/>
      <c r="MB15"/>
      <c r="MC15"/>
      <c r="MD15"/>
      <c r="ME15"/>
      <c r="MF15"/>
      <c r="MG15"/>
      <c r="MH15"/>
      <c r="MI15"/>
      <c r="MJ15"/>
      <c r="MK15"/>
      <c r="ML15"/>
      <c r="MM15"/>
      <c r="MN15"/>
      <c r="MO15"/>
      <c r="MP15"/>
      <c r="MQ15"/>
      <c r="MR15"/>
      <c r="MS15"/>
      <c r="MT15"/>
      <c r="MU15"/>
      <c r="MV15"/>
      <c r="MW15"/>
      <c r="MX15"/>
      <c r="MY15"/>
      <c r="MZ15"/>
      <c r="NA15"/>
      <c r="NB15"/>
      <c r="NC15"/>
      <c r="ND15"/>
      <c r="NE15"/>
      <c r="NF15"/>
      <c r="NG15"/>
      <c r="NH15"/>
      <c r="NI15"/>
      <c r="NJ15"/>
      <c r="NK15"/>
      <c r="NL15"/>
      <c r="NM15"/>
      <c r="NN15"/>
      <c r="NO15"/>
      <c r="NP15"/>
      <c r="NQ15"/>
      <c r="NR15"/>
      <c r="NS15"/>
      <c r="NT15"/>
      <c r="NU15"/>
      <c r="NV15"/>
      <c r="NW15"/>
      <c r="NX15"/>
      <c r="NY15"/>
      <c r="NZ15"/>
      <c r="OA15"/>
      <c r="OB15"/>
      <c r="OC15"/>
      <c r="OD15"/>
      <c r="OE15"/>
      <c r="OF15"/>
      <c r="OG15"/>
      <c r="OH15"/>
      <c r="OI15"/>
      <c r="OJ15"/>
      <c r="OK15"/>
      <c r="OL15"/>
      <c r="OM15"/>
      <c r="ON15"/>
      <c r="OO15"/>
      <c r="OP15"/>
      <c r="OQ15"/>
      <c r="OR15"/>
      <c r="OS15"/>
      <c r="OT15"/>
      <c r="OU15"/>
      <c r="OV15"/>
      <c r="OW15"/>
      <c r="OX15"/>
      <c r="OY15"/>
      <c r="OZ15"/>
      <c r="PA15"/>
      <c r="PB15"/>
      <c r="PC15"/>
      <c r="PD15"/>
      <c r="PE15"/>
      <c r="PF15"/>
      <c r="PG15"/>
      <c r="PH15"/>
      <c r="PI15"/>
      <c r="PJ15"/>
      <c r="PK15"/>
      <c r="PL15"/>
      <c r="PM15"/>
      <c r="PN15"/>
      <c r="PO15"/>
      <c r="PP15"/>
      <c r="PQ15"/>
      <c r="PR15"/>
      <c r="PS15"/>
      <c r="PT15"/>
      <c r="PU15"/>
      <c r="PV15"/>
      <c r="PW15"/>
      <c r="PX15"/>
      <c r="PY15"/>
      <c r="PZ15"/>
      <c r="QA15"/>
      <c r="QB15"/>
      <c r="QC15"/>
      <c r="QD15"/>
      <c r="QE15"/>
      <c r="QF15"/>
      <c r="QG15"/>
      <c r="QH15"/>
      <c r="QI15"/>
      <c r="QJ15"/>
      <c r="QK15"/>
      <c r="QL15"/>
      <c r="QM15"/>
      <c r="QN15"/>
      <c r="QO15"/>
      <c r="QP15"/>
      <c r="QQ15"/>
      <c r="QR15"/>
      <c r="QS15"/>
      <c r="QT15"/>
      <c r="QU15"/>
      <c r="QV15"/>
      <c r="QW15"/>
      <c r="QX15"/>
      <c r="QY15"/>
      <c r="QZ15"/>
      <c r="RA15"/>
      <c r="RB15"/>
      <c r="RC15"/>
      <c r="RD15"/>
      <c r="RE15"/>
      <c r="RF15"/>
      <c r="RG15"/>
      <c r="RH15"/>
      <c r="RI15"/>
      <c r="RJ15"/>
      <c r="RK15"/>
      <c r="RL15"/>
      <c r="RM15"/>
      <c r="RN15"/>
      <c r="RO15"/>
      <c r="RP15"/>
      <c r="RQ15"/>
      <c r="RR15"/>
      <c r="RS15"/>
      <c r="RT15"/>
      <c r="RU15"/>
      <c r="RV15"/>
      <c r="RW15"/>
      <c r="RX15"/>
      <c r="RY15"/>
      <c r="RZ15"/>
      <c r="SA15"/>
      <c r="SB15"/>
      <c r="SC15"/>
      <c r="SD15"/>
      <c r="SE15"/>
      <c r="SF15"/>
      <c r="SG15"/>
      <c r="SH15"/>
      <c r="SI15"/>
      <c r="SJ15"/>
      <c r="SK15"/>
      <c r="SL15"/>
      <c r="SM15"/>
      <c r="SN15"/>
      <c r="SO15"/>
      <c r="SP15"/>
      <c r="SQ15"/>
      <c r="SR15"/>
      <c r="SS15"/>
      <c r="ST15"/>
      <c r="SU15"/>
      <c r="SV15"/>
      <c r="SW15"/>
      <c r="SX15"/>
      <c r="SY15"/>
      <c r="SZ15"/>
      <c r="TA15"/>
      <c r="TB15"/>
      <c r="TC15"/>
      <c r="TD15"/>
      <c r="TE15"/>
      <c r="TF15"/>
      <c r="TG15"/>
      <c r="TH15"/>
      <c r="TI15"/>
      <c r="TJ15"/>
      <c r="TK15"/>
      <c r="TL15"/>
      <c r="TM15"/>
      <c r="TN15"/>
      <c r="TO15"/>
      <c r="TP15"/>
      <c r="TQ15"/>
      <c r="TR15"/>
      <c r="TS15"/>
      <c r="TT15"/>
      <c r="TU15"/>
      <c r="TV15"/>
      <c r="TW15"/>
      <c r="TX15"/>
      <c r="TY15"/>
      <c r="TZ15"/>
      <c r="UA15"/>
      <c r="UB15"/>
      <c r="UC15"/>
      <c r="UD15"/>
      <c r="UE15"/>
      <c r="UF15"/>
      <c r="UG15"/>
      <c r="UH15"/>
      <c r="UI15"/>
      <c r="UJ15"/>
      <c r="UK15"/>
      <c r="UL15"/>
      <c r="UM15"/>
      <c r="UN15"/>
      <c r="UO15"/>
      <c r="UP15"/>
      <c r="UQ15"/>
      <c r="UR15"/>
      <c r="US15"/>
      <c r="UT15"/>
      <c r="UU15"/>
      <c r="UV15"/>
      <c r="UW15"/>
      <c r="UX15"/>
      <c r="UY15"/>
      <c r="UZ15"/>
      <c r="VA15"/>
      <c r="VB15"/>
      <c r="VC15"/>
      <c r="VD15"/>
      <c r="VE15"/>
      <c r="VF15"/>
      <c r="VG15"/>
      <c r="VH15"/>
      <c r="VI15"/>
      <c r="VJ15"/>
      <c r="VK15"/>
      <c r="VL15"/>
      <c r="VM15"/>
      <c r="VN15"/>
      <c r="VO15"/>
      <c r="VP15"/>
      <c r="VQ15"/>
      <c r="VR15"/>
      <c r="VS15"/>
      <c r="VT15"/>
      <c r="VU15"/>
      <c r="VV15"/>
      <c r="VW15"/>
      <c r="VX15"/>
      <c r="VY15"/>
      <c r="VZ15"/>
      <c r="WA15"/>
      <c r="WB15"/>
      <c r="WC15"/>
      <c r="WD15"/>
      <c r="WE15"/>
      <c r="WF15"/>
      <c r="WG15"/>
      <c r="WH15"/>
      <c r="WI15"/>
      <c r="WJ15"/>
      <c r="WK15"/>
      <c r="WL15"/>
      <c r="WM15"/>
      <c r="WN15"/>
      <c r="WO15"/>
      <c r="WP15"/>
      <c r="WQ15"/>
      <c r="WR15"/>
      <c r="WS15"/>
      <c r="WT15"/>
      <c r="WU15"/>
      <c r="WV15"/>
      <c r="WW15"/>
      <c r="WX15"/>
      <c r="WY15"/>
      <c r="WZ15"/>
      <c r="XA15"/>
      <c r="XB15"/>
      <c r="XC15"/>
      <c r="XD15"/>
      <c r="XE15"/>
      <c r="XF15"/>
      <c r="XG15"/>
      <c r="XH15"/>
      <c r="XI15"/>
      <c r="XJ15"/>
      <c r="XK15"/>
      <c r="XL15"/>
      <c r="XM15"/>
      <c r="XN15"/>
      <c r="XO15"/>
      <c r="XP15"/>
      <c r="XQ15"/>
      <c r="XR15"/>
      <c r="XS15"/>
      <c r="XT15"/>
      <c r="XU15"/>
      <c r="XV15"/>
      <c r="XW15"/>
      <c r="XX15"/>
      <c r="XY15"/>
      <c r="XZ15"/>
      <c r="YA15"/>
      <c r="YB15"/>
      <c r="YC15"/>
      <c r="YD15"/>
      <c r="YE15"/>
      <c r="YF15"/>
      <c r="YG15"/>
      <c r="YH15"/>
      <c r="YI15"/>
      <c r="YJ15"/>
      <c r="YK15"/>
      <c r="YL15"/>
      <c r="YM15"/>
      <c r="YN15"/>
      <c r="YO15"/>
      <c r="YP15"/>
      <c r="YQ15"/>
      <c r="YR15"/>
      <c r="YS15"/>
      <c r="YT15"/>
      <c r="YU15"/>
      <c r="YV15"/>
      <c r="YW15"/>
      <c r="YX15"/>
      <c r="YY15"/>
      <c r="YZ15"/>
      <c r="ZA15"/>
      <c r="ZB15"/>
      <c r="ZC15"/>
      <c r="ZD15"/>
      <c r="ZE15"/>
      <c r="ZF15"/>
      <c r="ZG15"/>
      <c r="ZH15"/>
      <c r="ZI15"/>
      <c r="ZJ15"/>
      <c r="ZK15"/>
      <c r="ZL15"/>
      <c r="ZM15"/>
      <c r="ZN15"/>
      <c r="ZO15"/>
      <c r="ZP15"/>
      <c r="ZQ15"/>
      <c r="ZR15"/>
      <c r="ZS15"/>
      <c r="ZT15"/>
      <c r="ZU15"/>
      <c r="ZV15"/>
      <c r="ZW15"/>
      <c r="ZX15"/>
      <c r="ZY15"/>
      <c r="ZZ15"/>
      <c r="AAA15"/>
      <c r="AAB15"/>
      <c r="AAC15"/>
      <c r="AAD15"/>
      <c r="AAE15"/>
      <c r="AAF15"/>
      <c r="AAG15"/>
      <c r="AAH15"/>
      <c r="AAI15"/>
      <c r="AAJ15"/>
      <c r="AAK15"/>
      <c r="AAL15"/>
      <c r="AAM15"/>
      <c r="AAN15"/>
      <c r="AAO15"/>
      <c r="AAP15"/>
      <c r="AAQ15"/>
      <c r="AAR15"/>
      <c r="AAS15"/>
      <c r="AAT15"/>
      <c r="AAU15"/>
      <c r="AAV15"/>
      <c r="AAW15"/>
      <c r="AAX15"/>
      <c r="AAY15"/>
      <c r="AAZ15"/>
      <c r="ABA15"/>
      <c r="ABB15"/>
      <c r="ABC15"/>
      <c r="ABD15"/>
      <c r="ABE15"/>
      <c r="ABF15"/>
      <c r="ABG15"/>
      <c r="ABH15"/>
      <c r="ABI15"/>
      <c r="ABJ15"/>
      <c r="ABK15"/>
      <c r="ABL15"/>
      <c r="ABM15"/>
      <c r="ABN15"/>
      <c r="ABO15"/>
      <c r="ABP15"/>
      <c r="ABQ15"/>
      <c r="ABR15"/>
      <c r="ABS15"/>
      <c r="ABT15"/>
      <c r="ABU15"/>
      <c r="ABV15"/>
      <c r="ABW15"/>
      <c r="ABX15"/>
      <c r="ABY15"/>
      <c r="ABZ15"/>
      <c r="ACA15"/>
      <c r="ACB15"/>
      <c r="ACC15"/>
      <c r="ACD15"/>
      <c r="ACE15"/>
      <c r="ACF15"/>
      <c r="ACG15"/>
      <c r="ACH15"/>
      <c r="ACI15"/>
      <c r="ACJ15"/>
      <c r="ACK15"/>
      <c r="ACL15"/>
      <c r="ACM15"/>
      <c r="ACN15"/>
      <c r="ACO15"/>
      <c r="ACP15"/>
      <c r="ACQ15"/>
      <c r="ACR15"/>
      <c r="ACS15"/>
      <c r="ACT15"/>
      <c r="ACU15"/>
      <c r="ACV15"/>
      <c r="ACW15"/>
      <c r="ACX15"/>
      <c r="ACY15"/>
      <c r="ACZ15"/>
      <c r="ADA15"/>
      <c r="ADB15"/>
      <c r="ADC15"/>
      <c r="ADD15"/>
      <c r="ADE15"/>
      <c r="ADF15"/>
      <c r="ADG15"/>
      <c r="ADH15"/>
      <c r="ADI15"/>
      <c r="ADJ15"/>
      <c r="ADK15"/>
      <c r="ADL15"/>
      <c r="ADM15"/>
      <c r="ADN15"/>
      <c r="ADO15"/>
      <c r="ADP15"/>
      <c r="ADQ15"/>
      <c r="ADR15"/>
      <c r="ADS15"/>
      <c r="ADT15"/>
      <c r="ADU15"/>
      <c r="ADV15"/>
      <c r="ADW15"/>
      <c r="ADX15"/>
      <c r="ADY15"/>
      <c r="ADZ15"/>
      <c r="AEA15"/>
      <c r="AEB15"/>
      <c r="AEC15"/>
      <c r="AED15"/>
      <c r="AEE15"/>
      <c r="AEF15"/>
      <c r="AEG15"/>
      <c r="AEH15"/>
      <c r="AEI15"/>
      <c r="AEJ15"/>
      <c r="AEK15"/>
      <c r="AEL15"/>
      <c r="AEM15"/>
      <c r="AEN15"/>
      <c r="AEO15"/>
      <c r="AEP15"/>
      <c r="AEQ15"/>
      <c r="AER15"/>
      <c r="AES15"/>
      <c r="AET15"/>
      <c r="AEU15"/>
      <c r="AEV15"/>
      <c r="AEW15"/>
      <c r="AEX15"/>
      <c r="AEY15"/>
      <c r="AEZ15"/>
      <c r="AFA15"/>
      <c r="AFB15"/>
      <c r="AFC15"/>
      <c r="AFD15"/>
      <c r="AFE15"/>
      <c r="AFF15"/>
      <c r="AFG15"/>
      <c r="AFH15"/>
      <c r="AFI15"/>
      <c r="AFJ15"/>
      <c r="AFK15"/>
      <c r="AFL15"/>
      <c r="AFM15"/>
      <c r="AFN15"/>
      <c r="AFO15"/>
      <c r="AFP15"/>
      <c r="AFQ15"/>
      <c r="AFR15"/>
      <c r="AFS15"/>
      <c r="AFT15"/>
      <c r="AFU15"/>
      <c r="AFV15"/>
      <c r="AFW15"/>
      <c r="AFX15"/>
      <c r="AFY15"/>
      <c r="AFZ15"/>
      <c r="AGA15"/>
      <c r="AGB15"/>
      <c r="AGC15"/>
      <c r="AGD15"/>
      <c r="AGE15"/>
      <c r="AGF15"/>
      <c r="AGG15"/>
      <c r="AGH15"/>
      <c r="AGI15"/>
      <c r="AGJ15"/>
      <c r="AGK15"/>
      <c r="AGL15"/>
      <c r="AGM15"/>
      <c r="AGN15"/>
      <c r="AGO15"/>
      <c r="AGP15"/>
      <c r="AGQ15"/>
      <c r="AGR15"/>
      <c r="AGS15"/>
      <c r="AGT15"/>
      <c r="AGU15"/>
      <c r="AGV15"/>
      <c r="AGW15"/>
      <c r="AGX15"/>
      <c r="AGY15"/>
      <c r="AGZ15"/>
      <c r="AHA15"/>
      <c r="AHB15"/>
      <c r="AHC15"/>
      <c r="AHD15"/>
      <c r="AHE15"/>
      <c r="AHF15"/>
      <c r="AHG15"/>
      <c r="AHH15"/>
      <c r="AHI15"/>
      <c r="AHJ15"/>
      <c r="AHK15"/>
      <c r="AHL15"/>
      <c r="AHM15"/>
      <c r="AHN15"/>
      <c r="AHO15"/>
      <c r="AHP15"/>
      <c r="AHQ15"/>
      <c r="AHR15"/>
      <c r="AHS15"/>
      <c r="AHT15"/>
      <c r="AHU15"/>
      <c r="AHV15"/>
      <c r="AHW15"/>
      <c r="AHX15"/>
      <c r="AHY15"/>
      <c r="AHZ15"/>
      <c r="AIA15"/>
      <c r="AIB15"/>
      <c r="AIC15"/>
      <c r="AID15"/>
      <c r="AIE15"/>
      <c r="AIF15"/>
      <c r="AIG15"/>
      <c r="AIH15"/>
      <c r="AII15"/>
      <c r="AIJ15"/>
      <c r="AIK15"/>
      <c r="AIL15"/>
      <c r="AIM15"/>
      <c r="AIN15"/>
      <c r="AIO15"/>
      <c r="AIP15"/>
      <c r="AIQ15"/>
      <c r="AIR15"/>
      <c r="AIS15"/>
      <c r="AIT15"/>
      <c r="AIU15"/>
      <c r="AIV15"/>
      <c r="AIW15"/>
      <c r="AIX15"/>
      <c r="AIY15"/>
      <c r="AIZ15"/>
      <c r="AJA15"/>
      <c r="AJB15"/>
      <c r="AJC15"/>
      <c r="AJD15"/>
      <c r="AJE15"/>
      <c r="AJF15"/>
      <c r="AJG15"/>
      <c r="AJH15"/>
      <c r="AJI15"/>
      <c r="AJJ15"/>
      <c r="AJK15"/>
      <c r="AJL15"/>
      <c r="AJM15"/>
      <c r="AJN15"/>
      <c r="AJO15"/>
      <c r="AJP15"/>
      <c r="AJQ15"/>
      <c r="AJR15"/>
      <c r="AJS15"/>
      <c r="AJT15"/>
      <c r="AJU15"/>
      <c r="AJV15"/>
      <c r="AJW15"/>
      <c r="AJX15"/>
      <c r="AJY15"/>
      <c r="AJZ15"/>
      <c r="AKA15"/>
      <c r="AKB15"/>
      <c r="AKC15"/>
      <c r="AKD15"/>
      <c r="AKE15"/>
      <c r="AKF15"/>
      <c r="AKG15"/>
      <c r="AKH15"/>
      <c r="AKI15"/>
      <c r="AKJ15"/>
      <c r="AKK15"/>
      <c r="AKL15"/>
      <c r="AKM15"/>
      <c r="AKN15"/>
      <c r="AKO15"/>
      <c r="AKP15"/>
      <c r="AKQ15"/>
      <c r="AKR15"/>
      <c r="AKS15"/>
      <c r="AKT15"/>
      <c r="AKU15"/>
      <c r="AKV15"/>
      <c r="AKW15"/>
      <c r="AKX15"/>
      <c r="AKY15"/>
      <c r="AKZ15"/>
      <c r="ALA15"/>
      <c r="ALB15"/>
      <c r="ALC15"/>
      <c r="ALD15"/>
      <c r="ALE15"/>
      <c r="ALF15"/>
      <c r="ALG15"/>
      <c r="ALH15"/>
      <c r="ALI15"/>
      <c r="ALJ15"/>
      <c r="ALK15"/>
      <c r="ALL15"/>
      <c r="ALM15"/>
      <c r="ALN15"/>
      <c r="ALO15"/>
      <c r="ALP15"/>
      <c r="ALQ15"/>
      <c r="ALR15"/>
      <c r="ALS15"/>
      <c r="ALT15"/>
      <c r="ALU15"/>
      <c r="ALV15"/>
      <c r="ALW15"/>
      <c r="ALX15"/>
      <c r="ALY15"/>
      <c r="ALZ15"/>
      <c r="AMA15"/>
      <c r="AMB15"/>
      <c r="AMC15"/>
      <c r="AMD15"/>
      <c r="AME15"/>
      <c r="AMF15"/>
      <c r="AMG15"/>
      <c r="AMH15"/>
      <c r="AMI15"/>
    </row>
    <row r="16" spans="1:1024" ht="15" customHeight="1" x14ac:dyDescent="0.2">
      <c r="A16" s="89"/>
      <c r="B16" s="89"/>
      <c r="C16" s="89"/>
      <c r="D16" s="90" t="s">
        <v>17</v>
      </c>
      <c r="E16" s="90" t="s">
        <v>17</v>
      </c>
      <c r="F16" s="90"/>
      <c r="G16" s="90"/>
      <c r="H16" s="90"/>
      <c r="I16" s="90"/>
      <c r="J16" s="90" t="s">
        <v>18</v>
      </c>
      <c r="K16" s="90"/>
      <c r="L16" s="90"/>
      <c r="M16" s="90"/>
      <c r="N16" s="90"/>
      <c r="O16" s="90" t="s">
        <v>19</v>
      </c>
      <c r="P16" s="90"/>
      <c r="Q16" s="90"/>
      <c r="R16" s="90"/>
      <c r="S16" s="90"/>
      <c r="T16" s="90" t="s">
        <v>20</v>
      </c>
      <c r="U16" s="90"/>
      <c r="V16" s="90"/>
      <c r="W16" s="90"/>
      <c r="X16" s="90"/>
      <c r="Y16" s="90" t="s">
        <v>21</v>
      </c>
      <c r="Z16" s="90"/>
      <c r="AA16" s="90"/>
      <c r="AB16" s="90"/>
      <c r="AC16" s="90"/>
      <c r="AD16" s="90" t="s">
        <v>17</v>
      </c>
      <c r="AE16" s="90" t="s">
        <v>17</v>
      </c>
      <c r="AF16" s="90"/>
      <c r="AG16" s="90"/>
      <c r="AH16" s="90"/>
      <c r="AI16" s="90"/>
      <c r="AJ16" s="90" t="s">
        <v>18</v>
      </c>
      <c r="AK16" s="90"/>
      <c r="AL16" s="90"/>
      <c r="AM16" s="90"/>
      <c r="AN16" s="90"/>
      <c r="AO16" s="90" t="s">
        <v>19</v>
      </c>
      <c r="AP16" s="90"/>
      <c r="AQ16" s="90"/>
      <c r="AR16" s="90"/>
      <c r="AS16" s="90"/>
      <c r="AT16" s="90" t="s">
        <v>20</v>
      </c>
      <c r="AU16" s="90"/>
      <c r="AV16" s="90"/>
      <c r="AW16" s="90"/>
      <c r="AX16" s="90"/>
      <c r="AY16" s="90" t="s">
        <v>21</v>
      </c>
      <c r="AZ16" s="90"/>
      <c r="BA16" s="90"/>
      <c r="BB16" s="90"/>
      <c r="BC16" s="90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  <c r="IX16"/>
      <c r="IY16"/>
      <c r="IZ16"/>
      <c r="JA16"/>
      <c r="JB16"/>
      <c r="JC16"/>
      <c r="JD16"/>
      <c r="JE16"/>
      <c r="JF16"/>
      <c r="JG16"/>
      <c r="JH16"/>
      <c r="JI16"/>
      <c r="JJ16"/>
      <c r="JK16"/>
      <c r="JL16"/>
      <c r="JM16"/>
      <c r="JN16"/>
      <c r="JO16"/>
      <c r="JP16"/>
      <c r="JQ16"/>
      <c r="JR16"/>
      <c r="JS16"/>
      <c r="JT16"/>
      <c r="JU16"/>
      <c r="JV16"/>
      <c r="JW16"/>
      <c r="JX16"/>
      <c r="JY16"/>
      <c r="JZ16"/>
      <c r="KA16"/>
      <c r="KB16"/>
      <c r="KC16"/>
      <c r="KD16"/>
      <c r="KE16"/>
      <c r="KF16"/>
      <c r="KG16"/>
      <c r="KH16"/>
      <c r="KI16"/>
      <c r="KJ16"/>
      <c r="KK16"/>
      <c r="KL16"/>
      <c r="KM16"/>
      <c r="KN16"/>
      <c r="KO16"/>
      <c r="KP16"/>
      <c r="KQ16"/>
      <c r="KR16"/>
      <c r="KS16"/>
      <c r="KT16"/>
      <c r="KU16"/>
      <c r="KV16"/>
      <c r="KW16"/>
      <c r="KX16"/>
      <c r="KY16"/>
      <c r="KZ16"/>
      <c r="LA16"/>
      <c r="LB16"/>
      <c r="LC16"/>
      <c r="LD16"/>
      <c r="LE16"/>
      <c r="LF16"/>
      <c r="LG16"/>
      <c r="LH16"/>
      <c r="LI16"/>
      <c r="LJ16"/>
      <c r="LK16"/>
      <c r="LL16"/>
      <c r="LM16"/>
      <c r="LN16"/>
      <c r="LO16"/>
      <c r="LP16"/>
      <c r="LQ16"/>
      <c r="LR16"/>
      <c r="LS16"/>
      <c r="LT16"/>
      <c r="LU16"/>
      <c r="LV16"/>
      <c r="LW16"/>
      <c r="LX16"/>
      <c r="LY16"/>
      <c r="LZ16"/>
      <c r="MA16"/>
      <c r="MB16"/>
      <c r="MC16"/>
      <c r="MD16"/>
      <c r="ME16"/>
      <c r="MF16"/>
      <c r="MG16"/>
      <c r="MH16"/>
      <c r="MI16"/>
      <c r="MJ16"/>
      <c r="MK16"/>
      <c r="ML16"/>
      <c r="MM16"/>
      <c r="MN16"/>
      <c r="MO16"/>
      <c r="MP16"/>
      <c r="MQ16"/>
      <c r="MR16"/>
      <c r="MS16"/>
      <c r="MT16"/>
      <c r="MU16"/>
      <c r="MV16"/>
      <c r="MW16"/>
      <c r="MX16"/>
      <c r="MY16"/>
      <c r="MZ16"/>
      <c r="NA16"/>
      <c r="NB16"/>
      <c r="NC16"/>
      <c r="ND16"/>
      <c r="NE16"/>
      <c r="NF16"/>
      <c r="NG16"/>
      <c r="NH16"/>
      <c r="NI16"/>
      <c r="NJ16"/>
      <c r="NK16"/>
      <c r="NL16"/>
      <c r="NM16"/>
      <c r="NN16"/>
      <c r="NO16"/>
      <c r="NP16"/>
      <c r="NQ16"/>
      <c r="NR16"/>
      <c r="NS16"/>
      <c r="NT16"/>
      <c r="NU16"/>
      <c r="NV16"/>
      <c r="NW16"/>
      <c r="NX16"/>
      <c r="NY16"/>
      <c r="NZ16"/>
      <c r="OA16"/>
      <c r="OB16"/>
      <c r="OC16"/>
      <c r="OD16"/>
      <c r="OE16"/>
      <c r="OF16"/>
      <c r="OG16"/>
      <c r="OH16"/>
      <c r="OI16"/>
      <c r="OJ16"/>
      <c r="OK16"/>
      <c r="OL16"/>
      <c r="OM16"/>
      <c r="ON16"/>
      <c r="OO16"/>
      <c r="OP16"/>
      <c r="OQ16"/>
      <c r="OR16"/>
      <c r="OS16"/>
      <c r="OT16"/>
      <c r="OU16"/>
      <c r="OV16"/>
      <c r="OW16"/>
      <c r="OX16"/>
      <c r="OY16"/>
      <c r="OZ16"/>
      <c r="PA16"/>
      <c r="PB16"/>
      <c r="PC16"/>
      <c r="PD16"/>
      <c r="PE16"/>
      <c r="PF16"/>
      <c r="PG16"/>
      <c r="PH16"/>
      <c r="PI16"/>
      <c r="PJ16"/>
      <c r="PK16"/>
      <c r="PL16"/>
      <c r="PM16"/>
      <c r="PN16"/>
      <c r="PO16"/>
      <c r="PP16"/>
      <c r="PQ16"/>
      <c r="PR16"/>
      <c r="PS16"/>
      <c r="PT16"/>
      <c r="PU16"/>
      <c r="PV16"/>
      <c r="PW16"/>
      <c r="PX16"/>
      <c r="PY16"/>
      <c r="PZ16"/>
      <c r="QA16"/>
      <c r="QB16"/>
      <c r="QC16"/>
      <c r="QD16"/>
      <c r="QE16"/>
      <c r="QF16"/>
      <c r="QG16"/>
      <c r="QH16"/>
      <c r="QI16"/>
      <c r="QJ16"/>
      <c r="QK16"/>
      <c r="QL16"/>
      <c r="QM16"/>
      <c r="QN16"/>
      <c r="QO16"/>
      <c r="QP16"/>
      <c r="QQ16"/>
      <c r="QR16"/>
      <c r="QS16"/>
      <c r="QT16"/>
      <c r="QU16"/>
      <c r="QV16"/>
      <c r="QW16"/>
      <c r="QX16"/>
      <c r="QY16"/>
      <c r="QZ16"/>
      <c r="RA16"/>
      <c r="RB16"/>
      <c r="RC16"/>
      <c r="RD16"/>
      <c r="RE16"/>
      <c r="RF16"/>
      <c r="RG16"/>
      <c r="RH16"/>
      <c r="RI16"/>
      <c r="RJ16"/>
      <c r="RK16"/>
      <c r="RL16"/>
      <c r="RM16"/>
      <c r="RN16"/>
      <c r="RO16"/>
      <c r="RP16"/>
      <c r="RQ16"/>
      <c r="RR16"/>
      <c r="RS16"/>
      <c r="RT16"/>
      <c r="RU16"/>
      <c r="RV16"/>
      <c r="RW16"/>
      <c r="RX16"/>
      <c r="RY16"/>
      <c r="RZ16"/>
      <c r="SA16"/>
      <c r="SB16"/>
      <c r="SC16"/>
      <c r="SD16"/>
      <c r="SE16"/>
      <c r="SF16"/>
      <c r="SG16"/>
      <c r="SH16"/>
      <c r="SI16"/>
      <c r="SJ16"/>
      <c r="SK16"/>
      <c r="SL16"/>
      <c r="SM16"/>
      <c r="SN16"/>
      <c r="SO16"/>
      <c r="SP16"/>
      <c r="SQ16"/>
      <c r="SR16"/>
      <c r="SS16"/>
      <c r="ST16"/>
      <c r="SU16"/>
      <c r="SV16"/>
      <c r="SW16"/>
      <c r="SX16"/>
      <c r="SY16"/>
      <c r="SZ16"/>
      <c r="TA16"/>
      <c r="TB16"/>
      <c r="TC16"/>
      <c r="TD16"/>
      <c r="TE16"/>
      <c r="TF16"/>
      <c r="TG16"/>
      <c r="TH16"/>
      <c r="TI16"/>
      <c r="TJ16"/>
      <c r="TK16"/>
      <c r="TL16"/>
      <c r="TM16"/>
      <c r="TN16"/>
      <c r="TO16"/>
      <c r="TP16"/>
      <c r="TQ16"/>
      <c r="TR16"/>
      <c r="TS16"/>
      <c r="TT16"/>
      <c r="TU16"/>
      <c r="TV16"/>
      <c r="TW16"/>
      <c r="TX16"/>
      <c r="TY16"/>
      <c r="TZ16"/>
      <c r="UA16"/>
      <c r="UB16"/>
      <c r="UC16"/>
      <c r="UD16"/>
      <c r="UE16"/>
      <c r="UF16"/>
      <c r="UG16"/>
      <c r="UH16"/>
      <c r="UI16"/>
      <c r="UJ16"/>
      <c r="UK16"/>
      <c r="UL16"/>
      <c r="UM16"/>
      <c r="UN16"/>
      <c r="UO16"/>
      <c r="UP16"/>
      <c r="UQ16"/>
      <c r="UR16"/>
      <c r="US16"/>
      <c r="UT16"/>
      <c r="UU16"/>
      <c r="UV16"/>
      <c r="UW16"/>
      <c r="UX16"/>
      <c r="UY16"/>
      <c r="UZ16"/>
      <c r="VA16"/>
      <c r="VB16"/>
      <c r="VC16"/>
      <c r="VD16"/>
      <c r="VE16"/>
      <c r="VF16"/>
      <c r="VG16"/>
      <c r="VH16"/>
      <c r="VI16"/>
      <c r="VJ16"/>
      <c r="VK16"/>
      <c r="VL16"/>
      <c r="VM16"/>
      <c r="VN16"/>
      <c r="VO16"/>
      <c r="VP16"/>
      <c r="VQ16"/>
      <c r="VR16"/>
      <c r="VS16"/>
      <c r="VT16"/>
      <c r="VU16"/>
      <c r="VV16"/>
      <c r="VW16"/>
      <c r="VX16"/>
      <c r="VY16"/>
      <c r="VZ16"/>
      <c r="WA16"/>
      <c r="WB16"/>
      <c r="WC16"/>
      <c r="WD16"/>
      <c r="WE16"/>
      <c r="WF16"/>
      <c r="WG16"/>
      <c r="WH16"/>
      <c r="WI16"/>
      <c r="WJ16"/>
      <c r="WK16"/>
      <c r="WL16"/>
      <c r="WM16"/>
      <c r="WN16"/>
      <c r="WO16"/>
      <c r="WP16"/>
      <c r="WQ16"/>
      <c r="WR16"/>
      <c r="WS16"/>
      <c r="WT16"/>
      <c r="WU16"/>
      <c r="WV16"/>
      <c r="WW16"/>
      <c r="WX16"/>
      <c r="WY16"/>
      <c r="WZ16"/>
      <c r="XA16"/>
      <c r="XB16"/>
      <c r="XC16"/>
      <c r="XD16"/>
      <c r="XE16"/>
      <c r="XF16"/>
      <c r="XG16"/>
      <c r="XH16"/>
      <c r="XI16"/>
      <c r="XJ16"/>
      <c r="XK16"/>
      <c r="XL16"/>
      <c r="XM16"/>
      <c r="XN16"/>
      <c r="XO16"/>
      <c r="XP16"/>
      <c r="XQ16"/>
      <c r="XR16"/>
      <c r="XS16"/>
      <c r="XT16"/>
      <c r="XU16"/>
      <c r="XV16"/>
      <c r="XW16"/>
      <c r="XX16"/>
      <c r="XY16"/>
      <c r="XZ16"/>
      <c r="YA16"/>
      <c r="YB16"/>
      <c r="YC16"/>
      <c r="YD16"/>
      <c r="YE16"/>
      <c r="YF16"/>
      <c r="YG16"/>
      <c r="YH16"/>
      <c r="YI16"/>
      <c r="YJ16"/>
      <c r="YK16"/>
      <c r="YL16"/>
      <c r="YM16"/>
      <c r="YN16"/>
      <c r="YO16"/>
      <c r="YP16"/>
      <c r="YQ16"/>
      <c r="YR16"/>
      <c r="YS16"/>
      <c r="YT16"/>
      <c r="YU16"/>
      <c r="YV16"/>
      <c r="YW16"/>
      <c r="YX16"/>
      <c r="YY16"/>
      <c r="YZ16"/>
      <c r="ZA16"/>
      <c r="ZB16"/>
      <c r="ZC16"/>
      <c r="ZD16"/>
      <c r="ZE16"/>
      <c r="ZF16"/>
      <c r="ZG16"/>
      <c r="ZH16"/>
      <c r="ZI16"/>
      <c r="ZJ16"/>
      <c r="ZK16"/>
      <c r="ZL16"/>
      <c r="ZM16"/>
      <c r="ZN16"/>
      <c r="ZO16"/>
      <c r="ZP16"/>
      <c r="ZQ16"/>
      <c r="ZR16"/>
      <c r="ZS16"/>
      <c r="ZT16"/>
      <c r="ZU16"/>
      <c r="ZV16"/>
      <c r="ZW16"/>
      <c r="ZX16"/>
      <c r="ZY16"/>
      <c r="ZZ16"/>
      <c r="AAA16"/>
      <c r="AAB16"/>
      <c r="AAC16"/>
      <c r="AAD16"/>
      <c r="AAE16"/>
      <c r="AAF16"/>
      <c r="AAG16"/>
      <c r="AAH16"/>
      <c r="AAI16"/>
      <c r="AAJ16"/>
      <c r="AAK16"/>
      <c r="AAL16"/>
      <c r="AAM16"/>
      <c r="AAN16"/>
      <c r="AAO16"/>
      <c r="AAP16"/>
      <c r="AAQ16"/>
      <c r="AAR16"/>
      <c r="AAS16"/>
      <c r="AAT16"/>
      <c r="AAU16"/>
      <c r="AAV16"/>
      <c r="AAW16"/>
      <c r="AAX16"/>
      <c r="AAY16"/>
      <c r="AAZ16"/>
      <c r="ABA16"/>
      <c r="ABB16"/>
      <c r="ABC16"/>
      <c r="ABD16"/>
      <c r="ABE16"/>
      <c r="ABF16"/>
      <c r="ABG16"/>
      <c r="ABH16"/>
      <c r="ABI16"/>
      <c r="ABJ16"/>
      <c r="ABK16"/>
      <c r="ABL16"/>
      <c r="ABM16"/>
      <c r="ABN16"/>
      <c r="ABO16"/>
      <c r="ABP16"/>
      <c r="ABQ16"/>
      <c r="ABR16"/>
      <c r="ABS16"/>
      <c r="ABT16"/>
      <c r="ABU16"/>
      <c r="ABV16"/>
      <c r="ABW16"/>
      <c r="ABX16"/>
      <c r="ABY16"/>
      <c r="ABZ16"/>
      <c r="ACA16"/>
      <c r="ACB16"/>
      <c r="ACC16"/>
      <c r="ACD16"/>
      <c r="ACE16"/>
      <c r="ACF16"/>
      <c r="ACG16"/>
      <c r="ACH16"/>
      <c r="ACI16"/>
      <c r="ACJ16"/>
      <c r="ACK16"/>
      <c r="ACL16"/>
      <c r="ACM16"/>
      <c r="ACN16"/>
      <c r="ACO16"/>
      <c r="ACP16"/>
      <c r="ACQ16"/>
      <c r="ACR16"/>
      <c r="ACS16"/>
      <c r="ACT16"/>
      <c r="ACU16"/>
      <c r="ACV16"/>
      <c r="ACW16"/>
      <c r="ACX16"/>
      <c r="ACY16"/>
      <c r="ACZ16"/>
      <c r="ADA16"/>
      <c r="ADB16"/>
      <c r="ADC16"/>
      <c r="ADD16"/>
      <c r="ADE16"/>
      <c r="ADF16"/>
      <c r="ADG16"/>
      <c r="ADH16"/>
      <c r="ADI16"/>
      <c r="ADJ16"/>
      <c r="ADK16"/>
      <c r="ADL16"/>
      <c r="ADM16"/>
      <c r="ADN16"/>
      <c r="ADO16"/>
      <c r="ADP16"/>
      <c r="ADQ16"/>
      <c r="ADR16"/>
      <c r="ADS16"/>
      <c r="ADT16"/>
      <c r="ADU16"/>
      <c r="ADV16"/>
      <c r="ADW16"/>
      <c r="ADX16"/>
      <c r="ADY16"/>
      <c r="ADZ16"/>
      <c r="AEA16"/>
      <c r="AEB16"/>
      <c r="AEC16"/>
      <c r="AED16"/>
      <c r="AEE16"/>
      <c r="AEF16"/>
      <c r="AEG16"/>
      <c r="AEH16"/>
      <c r="AEI16"/>
      <c r="AEJ16"/>
      <c r="AEK16"/>
      <c r="AEL16"/>
      <c r="AEM16"/>
      <c r="AEN16"/>
      <c r="AEO16"/>
      <c r="AEP16"/>
      <c r="AEQ16"/>
      <c r="AER16"/>
      <c r="AES16"/>
      <c r="AET16"/>
      <c r="AEU16"/>
      <c r="AEV16"/>
      <c r="AEW16"/>
      <c r="AEX16"/>
      <c r="AEY16"/>
      <c r="AEZ16"/>
      <c r="AFA16"/>
      <c r="AFB16"/>
      <c r="AFC16"/>
      <c r="AFD16"/>
      <c r="AFE16"/>
      <c r="AFF16"/>
      <c r="AFG16"/>
      <c r="AFH16"/>
      <c r="AFI16"/>
      <c r="AFJ16"/>
      <c r="AFK16"/>
      <c r="AFL16"/>
      <c r="AFM16"/>
      <c r="AFN16"/>
      <c r="AFO16"/>
      <c r="AFP16"/>
      <c r="AFQ16"/>
      <c r="AFR16"/>
      <c r="AFS16"/>
      <c r="AFT16"/>
      <c r="AFU16"/>
      <c r="AFV16"/>
      <c r="AFW16"/>
      <c r="AFX16"/>
      <c r="AFY16"/>
      <c r="AFZ16"/>
      <c r="AGA16"/>
      <c r="AGB16"/>
      <c r="AGC16"/>
      <c r="AGD16"/>
      <c r="AGE16"/>
      <c r="AGF16"/>
      <c r="AGG16"/>
      <c r="AGH16"/>
      <c r="AGI16"/>
      <c r="AGJ16"/>
      <c r="AGK16"/>
      <c r="AGL16"/>
      <c r="AGM16"/>
      <c r="AGN16"/>
      <c r="AGO16"/>
      <c r="AGP16"/>
      <c r="AGQ16"/>
      <c r="AGR16"/>
      <c r="AGS16"/>
      <c r="AGT16"/>
      <c r="AGU16"/>
      <c r="AGV16"/>
      <c r="AGW16"/>
      <c r="AGX16"/>
      <c r="AGY16"/>
      <c r="AGZ16"/>
      <c r="AHA16"/>
      <c r="AHB16"/>
      <c r="AHC16"/>
      <c r="AHD16"/>
      <c r="AHE16"/>
      <c r="AHF16"/>
      <c r="AHG16"/>
      <c r="AHH16"/>
      <c r="AHI16"/>
      <c r="AHJ16"/>
      <c r="AHK16"/>
      <c r="AHL16"/>
      <c r="AHM16"/>
      <c r="AHN16"/>
      <c r="AHO16"/>
      <c r="AHP16"/>
      <c r="AHQ16"/>
      <c r="AHR16"/>
      <c r="AHS16"/>
      <c r="AHT16"/>
      <c r="AHU16"/>
      <c r="AHV16"/>
      <c r="AHW16"/>
      <c r="AHX16"/>
      <c r="AHY16"/>
      <c r="AHZ16"/>
      <c r="AIA16"/>
      <c r="AIB16"/>
      <c r="AIC16"/>
      <c r="AID16"/>
      <c r="AIE16"/>
      <c r="AIF16"/>
      <c r="AIG16"/>
      <c r="AIH16"/>
      <c r="AII16"/>
      <c r="AIJ16"/>
      <c r="AIK16"/>
      <c r="AIL16"/>
      <c r="AIM16"/>
      <c r="AIN16"/>
      <c r="AIO16"/>
      <c r="AIP16"/>
      <c r="AIQ16"/>
      <c r="AIR16"/>
      <c r="AIS16"/>
      <c r="AIT16"/>
      <c r="AIU16"/>
      <c r="AIV16"/>
      <c r="AIW16"/>
      <c r="AIX16"/>
      <c r="AIY16"/>
      <c r="AIZ16"/>
      <c r="AJA16"/>
      <c r="AJB16"/>
      <c r="AJC16"/>
      <c r="AJD16"/>
      <c r="AJE16"/>
      <c r="AJF16"/>
      <c r="AJG16"/>
      <c r="AJH16"/>
      <c r="AJI16"/>
      <c r="AJJ16"/>
      <c r="AJK16"/>
      <c r="AJL16"/>
      <c r="AJM16"/>
      <c r="AJN16"/>
      <c r="AJO16"/>
      <c r="AJP16"/>
      <c r="AJQ16"/>
      <c r="AJR16"/>
      <c r="AJS16"/>
      <c r="AJT16"/>
      <c r="AJU16"/>
      <c r="AJV16"/>
      <c r="AJW16"/>
      <c r="AJX16"/>
      <c r="AJY16"/>
      <c r="AJZ16"/>
      <c r="AKA16"/>
      <c r="AKB16"/>
      <c r="AKC16"/>
      <c r="AKD16"/>
      <c r="AKE16"/>
      <c r="AKF16"/>
      <c r="AKG16"/>
      <c r="AKH16"/>
      <c r="AKI16"/>
      <c r="AKJ16"/>
      <c r="AKK16"/>
      <c r="AKL16"/>
      <c r="AKM16"/>
      <c r="AKN16"/>
      <c r="AKO16"/>
      <c r="AKP16"/>
      <c r="AKQ16"/>
      <c r="AKR16"/>
      <c r="AKS16"/>
      <c r="AKT16"/>
      <c r="AKU16"/>
      <c r="AKV16"/>
      <c r="AKW16"/>
      <c r="AKX16"/>
      <c r="AKY16"/>
      <c r="AKZ16"/>
      <c r="ALA16"/>
      <c r="ALB16"/>
      <c r="ALC16"/>
      <c r="ALD16"/>
      <c r="ALE16"/>
      <c r="ALF16"/>
      <c r="ALG16"/>
      <c r="ALH16"/>
      <c r="ALI16"/>
      <c r="ALJ16"/>
      <c r="ALK16"/>
      <c r="ALL16"/>
      <c r="ALM16"/>
      <c r="ALN16"/>
      <c r="ALO16"/>
      <c r="ALP16"/>
      <c r="ALQ16"/>
      <c r="ALR16"/>
      <c r="ALS16"/>
      <c r="ALT16"/>
      <c r="ALU16"/>
      <c r="ALV16"/>
      <c r="ALW16"/>
      <c r="ALX16"/>
      <c r="ALY16"/>
      <c r="ALZ16"/>
      <c r="AMA16"/>
      <c r="AMB16"/>
      <c r="AMC16"/>
      <c r="AMD16"/>
      <c r="AME16"/>
      <c r="AMF16"/>
      <c r="AMG16"/>
      <c r="AMH16"/>
      <c r="AMI16"/>
    </row>
    <row r="17" spans="1:1024" ht="148.5" customHeight="1" x14ac:dyDescent="0.2">
      <c r="A17" s="89"/>
      <c r="B17" s="89"/>
      <c r="C17" s="89"/>
      <c r="D17" s="90"/>
      <c r="E17" s="2" t="s">
        <v>22</v>
      </c>
      <c r="F17" s="2" t="s">
        <v>23</v>
      </c>
      <c r="G17" s="2" t="s">
        <v>24</v>
      </c>
      <c r="H17" s="2" t="s">
        <v>25</v>
      </c>
      <c r="I17" s="2" t="s">
        <v>127</v>
      </c>
      <c r="J17" s="2" t="s">
        <v>22</v>
      </c>
      <c r="K17" s="2" t="s">
        <v>23</v>
      </c>
      <c r="L17" s="2" t="s">
        <v>24</v>
      </c>
      <c r="M17" s="2" t="s">
        <v>25</v>
      </c>
      <c r="N17" s="2" t="s">
        <v>128</v>
      </c>
      <c r="O17" s="2" t="s">
        <v>22</v>
      </c>
      <c r="P17" s="2" t="s">
        <v>23</v>
      </c>
      <c r="Q17" s="2" t="s">
        <v>24</v>
      </c>
      <c r="R17" s="2" t="s">
        <v>25</v>
      </c>
      <c r="S17" s="2" t="s">
        <v>128</v>
      </c>
      <c r="T17" s="2" t="s">
        <v>22</v>
      </c>
      <c r="U17" s="2" t="s">
        <v>23</v>
      </c>
      <c r="V17" s="2" t="s">
        <v>24</v>
      </c>
      <c r="W17" s="2" t="s">
        <v>25</v>
      </c>
      <c r="X17" s="2" t="s">
        <v>128</v>
      </c>
      <c r="Y17" s="2" t="s">
        <v>22</v>
      </c>
      <c r="Z17" s="2" t="s">
        <v>23</v>
      </c>
      <c r="AA17" s="2" t="s">
        <v>24</v>
      </c>
      <c r="AB17" s="2" t="s">
        <v>25</v>
      </c>
      <c r="AC17" s="2" t="s">
        <v>128</v>
      </c>
      <c r="AD17" s="90"/>
      <c r="AE17" s="2" t="s">
        <v>22</v>
      </c>
      <c r="AF17" s="2" t="s">
        <v>23</v>
      </c>
      <c r="AG17" s="2" t="s">
        <v>24</v>
      </c>
      <c r="AH17" s="2" t="s">
        <v>25</v>
      </c>
      <c r="AI17" s="2" t="s">
        <v>127</v>
      </c>
      <c r="AJ17" s="2" t="s">
        <v>22</v>
      </c>
      <c r="AK17" s="2" t="s">
        <v>23</v>
      </c>
      <c r="AL17" s="2" t="s">
        <v>24</v>
      </c>
      <c r="AM17" s="2" t="s">
        <v>25</v>
      </c>
      <c r="AN17" s="2" t="s">
        <v>127</v>
      </c>
      <c r="AO17" s="2" t="s">
        <v>22</v>
      </c>
      <c r="AP17" s="2" t="s">
        <v>23</v>
      </c>
      <c r="AQ17" s="2" t="s">
        <v>24</v>
      </c>
      <c r="AR17" s="2" t="s">
        <v>25</v>
      </c>
      <c r="AS17" s="2" t="s">
        <v>128</v>
      </c>
      <c r="AT17" s="2" t="s">
        <v>22</v>
      </c>
      <c r="AU17" s="2" t="s">
        <v>23</v>
      </c>
      <c r="AV17" s="2" t="s">
        <v>24</v>
      </c>
      <c r="AW17" s="2" t="s">
        <v>25</v>
      </c>
      <c r="AX17" s="2" t="s">
        <v>128</v>
      </c>
      <c r="AY17" s="2" t="s">
        <v>22</v>
      </c>
      <c r="AZ17" s="2" t="s">
        <v>23</v>
      </c>
      <c r="BA17" s="2" t="s">
        <v>24</v>
      </c>
      <c r="BB17" s="2" t="s">
        <v>25</v>
      </c>
      <c r="BC17" s="2" t="s">
        <v>128</v>
      </c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  <c r="NC17"/>
      <c r="ND17"/>
      <c r="NE17"/>
      <c r="NF17"/>
      <c r="NG17"/>
      <c r="NH17"/>
      <c r="NI17"/>
      <c r="NJ17"/>
      <c r="NK17"/>
      <c r="NL17"/>
      <c r="NM17"/>
      <c r="NN17"/>
      <c r="NO17"/>
      <c r="NP17"/>
      <c r="NQ17"/>
      <c r="NR17"/>
      <c r="NS17"/>
      <c r="NT17"/>
      <c r="NU17"/>
      <c r="NV17"/>
      <c r="NW17"/>
      <c r="NX17"/>
      <c r="NY17"/>
      <c r="NZ17"/>
      <c r="OA17"/>
      <c r="OB17"/>
      <c r="OC17"/>
      <c r="OD17"/>
      <c r="OE17"/>
      <c r="OF17"/>
      <c r="OG17"/>
      <c r="OH17"/>
      <c r="OI17"/>
      <c r="OJ17"/>
      <c r="OK17"/>
      <c r="OL17"/>
      <c r="OM17"/>
      <c r="ON17"/>
      <c r="OO17"/>
      <c r="OP17"/>
      <c r="OQ17"/>
      <c r="OR17"/>
      <c r="OS17"/>
      <c r="OT17"/>
      <c r="OU17"/>
      <c r="OV17"/>
      <c r="OW17"/>
      <c r="OX17"/>
      <c r="OY17"/>
      <c r="OZ17"/>
      <c r="PA17"/>
      <c r="PB17"/>
      <c r="PC17"/>
      <c r="PD17"/>
      <c r="PE17"/>
      <c r="PF17"/>
      <c r="PG17"/>
      <c r="PH17"/>
      <c r="PI17"/>
      <c r="PJ17"/>
      <c r="PK17"/>
      <c r="PL17"/>
      <c r="PM17"/>
      <c r="PN17"/>
      <c r="PO17"/>
      <c r="PP17"/>
      <c r="PQ17"/>
      <c r="PR17"/>
      <c r="PS17"/>
      <c r="PT17"/>
      <c r="PU17"/>
      <c r="PV17"/>
      <c r="PW17"/>
      <c r="PX17"/>
      <c r="PY17"/>
      <c r="PZ17"/>
      <c r="QA17"/>
      <c r="QB17"/>
      <c r="QC17"/>
      <c r="QD17"/>
      <c r="QE17"/>
      <c r="QF17"/>
      <c r="QG17"/>
      <c r="QH17"/>
      <c r="QI17"/>
      <c r="QJ17"/>
      <c r="QK17"/>
      <c r="QL17"/>
      <c r="QM17"/>
      <c r="QN17"/>
      <c r="QO17"/>
      <c r="QP17"/>
      <c r="QQ17"/>
      <c r="QR17"/>
      <c r="QS17"/>
      <c r="QT17"/>
      <c r="QU17"/>
      <c r="QV17"/>
      <c r="QW17"/>
      <c r="QX17"/>
      <c r="QY17"/>
      <c r="QZ17"/>
      <c r="RA17"/>
      <c r="RB17"/>
      <c r="RC17"/>
      <c r="RD17"/>
      <c r="RE17"/>
      <c r="RF17"/>
      <c r="RG17"/>
      <c r="RH17"/>
      <c r="RI17"/>
      <c r="RJ17"/>
      <c r="RK17"/>
      <c r="RL17"/>
      <c r="RM17"/>
      <c r="RN17"/>
      <c r="RO17"/>
      <c r="RP17"/>
      <c r="RQ17"/>
      <c r="RR17"/>
      <c r="RS17"/>
      <c r="RT17"/>
      <c r="RU17"/>
      <c r="RV17"/>
      <c r="RW17"/>
      <c r="RX17"/>
      <c r="RY17"/>
      <c r="RZ17"/>
      <c r="SA17"/>
      <c r="SB17"/>
      <c r="SC17"/>
      <c r="SD17"/>
      <c r="SE17"/>
      <c r="SF17"/>
      <c r="SG17"/>
      <c r="SH17"/>
      <c r="SI17"/>
      <c r="SJ17"/>
      <c r="SK17"/>
      <c r="SL17"/>
      <c r="SM17"/>
      <c r="SN17"/>
      <c r="SO17"/>
      <c r="SP17"/>
      <c r="SQ17"/>
      <c r="SR17"/>
      <c r="SS17"/>
      <c r="ST17"/>
      <c r="SU17"/>
      <c r="SV17"/>
      <c r="SW17"/>
      <c r="SX17"/>
      <c r="SY17"/>
      <c r="SZ17"/>
      <c r="TA17"/>
      <c r="TB17"/>
      <c r="TC17"/>
      <c r="TD17"/>
      <c r="TE17"/>
      <c r="TF17"/>
      <c r="TG17"/>
      <c r="TH17"/>
      <c r="TI17"/>
      <c r="TJ17"/>
      <c r="TK17"/>
      <c r="TL17"/>
      <c r="TM17"/>
      <c r="TN17"/>
      <c r="TO17"/>
      <c r="TP17"/>
      <c r="TQ17"/>
      <c r="TR17"/>
      <c r="TS17"/>
      <c r="TT17"/>
      <c r="TU17"/>
      <c r="TV17"/>
      <c r="TW17"/>
      <c r="TX17"/>
      <c r="TY17"/>
      <c r="TZ17"/>
      <c r="UA17"/>
      <c r="UB17"/>
      <c r="UC17"/>
      <c r="UD17"/>
      <c r="UE17"/>
      <c r="UF17"/>
      <c r="UG17"/>
      <c r="UH17"/>
      <c r="UI17"/>
      <c r="UJ17"/>
      <c r="UK17"/>
      <c r="UL17"/>
      <c r="UM17"/>
      <c r="UN17"/>
      <c r="UO17"/>
      <c r="UP17"/>
      <c r="UQ17"/>
      <c r="UR17"/>
      <c r="US17"/>
      <c r="UT17"/>
      <c r="UU17"/>
      <c r="UV17"/>
      <c r="UW17"/>
      <c r="UX17"/>
      <c r="UY17"/>
      <c r="UZ17"/>
      <c r="VA17"/>
      <c r="VB17"/>
      <c r="VC17"/>
      <c r="VD17"/>
      <c r="VE17"/>
      <c r="VF17"/>
      <c r="VG17"/>
      <c r="VH17"/>
      <c r="VI17"/>
      <c r="VJ17"/>
      <c r="VK17"/>
      <c r="VL17"/>
      <c r="VM17"/>
      <c r="VN17"/>
      <c r="VO17"/>
      <c r="VP17"/>
      <c r="VQ17"/>
      <c r="VR17"/>
      <c r="VS17"/>
      <c r="VT17"/>
      <c r="VU17"/>
      <c r="VV17"/>
      <c r="VW17"/>
      <c r="VX17"/>
      <c r="VY17"/>
      <c r="VZ17"/>
      <c r="WA17"/>
      <c r="WB17"/>
      <c r="WC17"/>
      <c r="WD17"/>
      <c r="WE17"/>
      <c r="WF17"/>
      <c r="WG17"/>
      <c r="WH17"/>
      <c r="WI17"/>
      <c r="WJ17"/>
      <c r="WK17"/>
      <c r="WL17"/>
      <c r="WM17"/>
      <c r="WN17"/>
      <c r="WO17"/>
      <c r="WP17"/>
      <c r="WQ17"/>
      <c r="WR17"/>
      <c r="WS17"/>
      <c r="WT17"/>
      <c r="WU17"/>
      <c r="WV17"/>
      <c r="WW17"/>
      <c r="WX17"/>
      <c r="WY17"/>
      <c r="WZ17"/>
      <c r="XA17"/>
      <c r="XB17"/>
      <c r="XC17"/>
      <c r="XD17"/>
      <c r="XE17"/>
      <c r="XF17"/>
      <c r="XG17"/>
      <c r="XH17"/>
      <c r="XI17"/>
      <c r="XJ17"/>
      <c r="XK17"/>
      <c r="XL17"/>
      <c r="XM17"/>
      <c r="XN17"/>
      <c r="XO17"/>
      <c r="XP17"/>
      <c r="XQ17"/>
      <c r="XR17"/>
      <c r="XS17"/>
      <c r="XT17"/>
      <c r="XU17"/>
      <c r="XV17"/>
      <c r="XW17"/>
      <c r="XX17"/>
      <c r="XY17"/>
      <c r="XZ17"/>
      <c r="YA17"/>
      <c r="YB17"/>
      <c r="YC17"/>
      <c r="YD17"/>
      <c r="YE17"/>
      <c r="YF17"/>
      <c r="YG17"/>
      <c r="YH17"/>
      <c r="YI17"/>
      <c r="YJ17"/>
      <c r="YK17"/>
      <c r="YL17"/>
      <c r="YM17"/>
      <c r="YN17"/>
      <c r="YO17"/>
      <c r="YP17"/>
      <c r="YQ17"/>
      <c r="YR17"/>
      <c r="YS17"/>
      <c r="YT17"/>
      <c r="YU17"/>
      <c r="YV17"/>
      <c r="YW17"/>
      <c r="YX17"/>
      <c r="YY17"/>
      <c r="YZ17"/>
      <c r="ZA17"/>
      <c r="ZB17"/>
      <c r="ZC17"/>
      <c r="ZD17"/>
      <c r="ZE17"/>
      <c r="ZF17"/>
      <c r="ZG17"/>
      <c r="ZH17"/>
      <c r="ZI17"/>
      <c r="ZJ17"/>
      <c r="ZK17"/>
      <c r="ZL17"/>
      <c r="ZM17"/>
      <c r="ZN17"/>
      <c r="ZO17"/>
      <c r="ZP17"/>
      <c r="ZQ17"/>
      <c r="ZR17"/>
      <c r="ZS17"/>
      <c r="ZT17"/>
      <c r="ZU17"/>
      <c r="ZV17"/>
      <c r="ZW17"/>
      <c r="ZX17"/>
      <c r="ZY17"/>
      <c r="ZZ17"/>
      <c r="AAA17"/>
      <c r="AAB17"/>
      <c r="AAC17"/>
      <c r="AAD17"/>
      <c r="AAE17"/>
      <c r="AAF17"/>
      <c r="AAG17"/>
      <c r="AAH17"/>
      <c r="AAI17"/>
      <c r="AAJ17"/>
      <c r="AAK17"/>
      <c r="AAL17"/>
      <c r="AAM17"/>
      <c r="AAN17"/>
      <c r="AAO17"/>
      <c r="AAP17"/>
      <c r="AAQ17"/>
      <c r="AAR17"/>
      <c r="AAS17"/>
      <c r="AAT17"/>
      <c r="AAU17"/>
      <c r="AAV17"/>
      <c r="AAW17"/>
      <c r="AAX17"/>
      <c r="AAY17"/>
      <c r="AAZ17"/>
      <c r="ABA17"/>
      <c r="ABB17"/>
      <c r="ABC17"/>
      <c r="ABD17"/>
      <c r="ABE17"/>
      <c r="ABF17"/>
      <c r="ABG17"/>
      <c r="ABH17"/>
      <c r="ABI17"/>
      <c r="ABJ17"/>
      <c r="ABK17"/>
      <c r="ABL17"/>
      <c r="ABM17"/>
      <c r="ABN17"/>
      <c r="ABO17"/>
      <c r="ABP17"/>
      <c r="ABQ17"/>
      <c r="ABR17"/>
      <c r="ABS17"/>
      <c r="ABT17"/>
      <c r="ABU17"/>
      <c r="ABV17"/>
      <c r="ABW17"/>
      <c r="ABX17"/>
      <c r="ABY17"/>
      <c r="ABZ17"/>
      <c r="ACA17"/>
      <c r="ACB17"/>
      <c r="ACC17"/>
      <c r="ACD17"/>
      <c r="ACE17"/>
      <c r="ACF17"/>
      <c r="ACG17"/>
      <c r="ACH17"/>
      <c r="ACI17"/>
      <c r="ACJ17"/>
      <c r="ACK17"/>
      <c r="ACL17"/>
      <c r="ACM17"/>
      <c r="ACN17"/>
      <c r="ACO17"/>
      <c r="ACP17"/>
      <c r="ACQ17"/>
      <c r="ACR17"/>
      <c r="ACS17"/>
      <c r="ACT17"/>
      <c r="ACU17"/>
      <c r="ACV17"/>
      <c r="ACW17"/>
      <c r="ACX17"/>
      <c r="ACY17"/>
      <c r="ACZ17"/>
      <c r="ADA17"/>
      <c r="ADB17"/>
      <c r="ADC17"/>
      <c r="ADD17"/>
      <c r="ADE17"/>
      <c r="ADF17"/>
      <c r="ADG17"/>
      <c r="ADH17"/>
      <c r="ADI17"/>
      <c r="ADJ17"/>
      <c r="ADK17"/>
      <c r="ADL17"/>
      <c r="ADM17"/>
      <c r="ADN17"/>
      <c r="ADO17"/>
      <c r="ADP17"/>
      <c r="ADQ17"/>
      <c r="ADR17"/>
      <c r="ADS17"/>
      <c r="ADT17"/>
      <c r="ADU17"/>
      <c r="ADV17"/>
      <c r="ADW17"/>
      <c r="ADX17"/>
      <c r="ADY17"/>
      <c r="ADZ17"/>
      <c r="AEA17"/>
      <c r="AEB17"/>
      <c r="AEC17"/>
      <c r="AED17"/>
      <c r="AEE17"/>
      <c r="AEF17"/>
      <c r="AEG17"/>
      <c r="AEH17"/>
      <c r="AEI17"/>
      <c r="AEJ17"/>
      <c r="AEK17"/>
      <c r="AEL17"/>
      <c r="AEM17"/>
      <c r="AEN17"/>
      <c r="AEO17"/>
      <c r="AEP17"/>
      <c r="AEQ17"/>
      <c r="AER17"/>
      <c r="AES17"/>
      <c r="AET17"/>
      <c r="AEU17"/>
      <c r="AEV17"/>
      <c r="AEW17"/>
      <c r="AEX17"/>
      <c r="AEY17"/>
      <c r="AEZ17"/>
      <c r="AFA17"/>
      <c r="AFB17"/>
      <c r="AFC17"/>
      <c r="AFD17"/>
      <c r="AFE17"/>
      <c r="AFF17"/>
      <c r="AFG17"/>
      <c r="AFH17"/>
      <c r="AFI17"/>
      <c r="AFJ17"/>
      <c r="AFK17"/>
      <c r="AFL17"/>
      <c r="AFM17"/>
      <c r="AFN17"/>
      <c r="AFO17"/>
      <c r="AFP17"/>
      <c r="AFQ17"/>
      <c r="AFR17"/>
      <c r="AFS17"/>
      <c r="AFT17"/>
      <c r="AFU17"/>
      <c r="AFV17"/>
      <c r="AFW17"/>
      <c r="AFX17"/>
      <c r="AFY17"/>
      <c r="AFZ17"/>
      <c r="AGA17"/>
      <c r="AGB17"/>
      <c r="AGC17"/>
      <c r="AGD17"/>
      <c r="AGE17"/>
      <c r="AGF17"/>
      <c r="AGG17"/>
      <c r="AGH17"/>
      <c r="AGI17"/>
      <c r="AGJ17"/>
      <c r="AGK17"/>
      <c r="AGL17"/>
      <c r="AGM17"/>
      <c r="AGN17"/>
      <c r="AGO17"/>
      <c r="AGP17"/>
      <c r="AGQ17"/>
      <c r="AGR17"/>
      <c r="AGS17"/>
      <c r="AGT17"/>
      <c r="AGU17"/>
      <c r="AGV17"/>
      <c r="AGW17"/>
      <c r="AGX17"/>
      <c r="AGY17"/>
      <c r="AGZ17"/>
      <c r="AHA17"/>
      <c r="AHB17"/>
      <c r="AHC17"/>
      <c r="AHD17"/>
      <c r="AHE17"/>
      <c r="AHF17"/>
      <c r="AHG17"/>
      <c r="AHH17"/>
      <c r="AHI17"/>
      <c r="AHJ17"/>
      <c r="AHK17"/>
      <c r="AHL17"/>
      <c r="AHM17"/>
      <c r="AHN17"/>
      <c r="AHO17"/>
      <c r="AHP17"/>
      <c r="AHQ17"/>
      <c r="AHR17"/>
      <c r="AHS17"/>
      <c r="AHT17"/>
      <c r="AHU17"/>
      <c r="AHV17"/>
      <c r="AHW17"/>
      <c r="AHX17"/>
      <c r="AHY17"/>
      <c r="AHZ17"/>
      <c r="AIA17"/>
      <c r="AIB17"/>
      <c r="AIC17"/>
      <c r="AID17"/>
      <c r="AIE17"/>
      <c r="AIF17"/>
      <c r="AIG17"/>
      <c r="AIH17"/>
      <c r="AII17"/>
      <c r="AIJ17"/>
      <c r="AIK17"/>
      <c r="AIL17"/>
      <c r="AIM17"/>
      <c r="AIN17"/>
      <c r="AIO17"/>
      <c r="AIP17"/>
      <c r="AIQ17"/>
      <c r="AIR17"/>
      <c r="AIS17"/>
      <c r="AIT17"/>
      <c r="AIU17"/>
      <c r="AIV17"/>
      <c r="AIW17"/>
      <c r="AIX17"/>
      <c r="AIY17"/>
      <c r="AIZ17"/>
      <c r="AJA17"/>
      <c r="AJB17"/>
      <c r="AJC17"/>
      <c r="AJD17"/>
      <c r="AJE17"/>
      <c r="AJF17"/>
      <c r="AJG17"/>
      <c r="AJH17"/>
      <c r="AJI17"/>
      <c r="AJJ17"/>
      <c r="AJK17"/>
      <c r="AJL17"/>
      <c r="AJM17"/>
      <c r="AJN17"/>
      <c r="AJO17"/>
      <c r="AJP17"/>
      <c r="AJQ17"/>
      <c r="AJR17"/>
      <c r="AJS17"/>
      <c r="AJT17"/>
      <c r="AJU17"/>
      <c r="AJV17"/>
      <c r="AJW17"/>
      <c r="AJX17"/>
      <c r="AJY17"/>
      <c r="AJZ17"/>
      <c r="AKA17"/>
      <c r="AKB17"/>
      <c r="AKC17"/>
      <c r="AKD17"/>
      <c r="AKE17"/>
      <c r="AKF17"/>
      <c r="AKG17"/>
      <c r="AKH17"/>
      <c r="AKI17"/>
      <c r="AKJ17"/>
      <c r="AKK17"/>
      <c r="AKL17"/>
      <c r="AKM17"/>
      <c r="AKN17"/>
      <c r="AKO17"/>
      <c r="AKP17"/>
      <c r="AKQ17"/>
      <c r="AKR17"/>
      <c r="AKS17"/>
      <c r="AKT17"/>
      <c r="AKU17"/>
      <c r="AKV17"/>
      <c r="AKW17"/>
      <c r="AKX17"/>
      <c r="AKY17"/>
      <c r="AKZ17"/>
      <c r="ALA17"/>
      <c r="ALB17"/>
      <c r="ALC17"/>
      <c r="ALD17"/>
      <c r="ALE17"/>
      <c r="ALF17"/>
      <c r="ALG17"/>
      <c r="ALH17"/>
      <c r="ALI17"/>
      <c r="ALJ17"/>
      <c r="ALK17"/>
      <c r="ALL17"/>
      <c r="ALM17"/>
      <c r="ALN17"/>
      <c r="ALO17"/>
      <c r="ALP17"/>
      <c r="ALQ17"/>
      <c r="ALR17"/>
      <c r="ALS17"/>
      <c r="ALT17"/>
      <c r="ALU17"/>
      <c r="ALV17"/>
      <c r="ALW17"/>
      <c r="ALX17"/>
      <c r="ALY17"/>
      <c r="ALZ17"/>
      <c r="AMA17"/>
      <c r="AMB17"/>
      <c r="AMC17"/>
      <c r="AMD17"/>
      <c r="AME17"/>
      <c r="AMF17"/>
      <c r="AMG17"/>
      <c r="AMH17"/>
      <c r="AMI17"/>
    </row>
    <row r="18" spans="1:1024" ht="11.25" customHeight="1" x14ac:dyDescent="0.2">
      <c r="A18" s="3">
        <v>1</v>
      </c>
      <c r="B18" s="3">
        <v>2</v>
      </c>
      <c r="C18" s="3">
        <v>3</v>
      </c>
      <c r="D18" s="3">
        <v>4</v>
      </c>
      <c r="E18" s="3" t="s">
        <v>26</v>
      </c>
      <c r="F18" s="3" t="s">
        <v>27</v>
      </c>
      <c r="G18" s="3" t="s">
        <v>28</v>
      </c>
      <c r="H18" s="3" t="s">
        <v>29</v>
      </c>
      <c r="I18" s="3" t="s">
        <v>30</v>
      </c>
      <c r="J18" s="3" t="s">
        <v>31</v>
      </c>
      <c r="K18" s="3" t="s">
        <v>32</v>
      </c>
      <c r="L18" s="3" t="s">
        <v>33</v>
      </c>
      <c r="M18" s="3" t="s">
        <v>34</v>
      </c>
      <c r="N18" s="3" t="s">
        <v>35</v>
      </c>
      <c r="O18" s="3" t="s">
        <v>36</v>
      </c>
      <c r="P18" s="3" t="s">
        <v>37</v>
      </c>
      <c r="Q18" s="3" t="s">
        <v>38</v>
      </c>
      <c r="R18" s="3" t="s">
        <v>39</v>
      </c>
      <c r="S18" s="3" t="s">
        <v>40</v>
      </c>
      <c r="T18" s="3" t="s">
        <v>41</v>
      </c>
      <c r="U18" s="3" t="s">
        <v>42</v>
      </c>
      <c r="V18" s="3" t="s">
        <v>43</v>
      </c>
      <c r="W18" s="3" t="s">
        <v>44</v>
      </c>
      <c r="X18" s="3" t="s">
        <v>45</v>
      </c>
      <c r="Y18" s="3" t="s">
        <v>46</v>
      </c>
      <c r="Z18" s="3" t="s">
        <v>47</v>
      </c>
      <c r="AA18" s="3" t="s">
        <v>48</v>
      </c>
      <c r="AB18" s="3" t="s">
        <v>49</v>
      </c>
      <c r="AC18" s="3" t="s">
        <v>50</v>
      </c>
      <c r="AD18" s="3">
        <v>6</v>
      </c>
      <c r="AE18" s="3" t="s">
        <v>51</v>
      </c>
      <c r="AF18" s="3" t="s">
        <v>52</v>
      </c>
      <c r="AG18" s="3" t="s">
        <v>53</v>
      </c>
      <c r="AH18" s="3" t="s">
        <v>54</v>
      </c>
      <c r="AI18" s="3" t="s">
        <v>55</v>
      </c>
      <c r="AJ18" s="3" t="s">
        <v>56</v>
      </c>
      <c r="AK18" s="3" t="s">
        <v>57</v>
      </c>
      <c r="AL18" s="3" t="s">
        <v>58</v>
      </c>
      <c r="AM18" s="3" t="s">
        <v>59</v>
      </c>
      <c r="AN18" s="3" t="s">
        <v>60</v>
      </c>
      <c r="AO18" s="3" t="s">
        <v>61</v>
      </c>
      <c r="AP18" s="3" t="s">
        <v>62</v>
      </c>
      <c r="AQ18" s="3" t="s">
        <v>63</v>
      </c>
      <c r="AR18" s="3" t="s">
        <v>64</v>
      </c>
      <c r="AS18" s="3" t="s">
        <v>65</v>
      </c>
      <c r="AT18" s="3" t="s">
        <v>66</v>
      </c>
      <c r="AU18" s="3" t="s">
        <v>67</v>
      </c>
      <c r="AV18" s="3" t="s">
        <v>68</v>
      </c>
      <c r="AW18" s="3" t="s">
        <v>69</v>
      </c>
      <c r="AX18" s="3" t="s">
        <v>70</v>
      </c>
      <c r="AY18" s="3" t="s">
        <v>71</v>
      </c>
      <c r="AZ18" s="3" t="s">
        <v>72</v>
      </c>
      <c r="BA18" s="3" t="s">
        <v>73</v>
      </c>
      <c r="BB18" s="3" t="s">
        <v>74</v>
      </c>
      <c r="BC18" s="3" t="s">
        <v>75</v>
      </c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  <c r="IW18"/>
      <c r="IX18"/>
      <c r="IY18"/>
      <c r="IZ18"/>
      <c r="JA18"/>
      <c r="JB18"/>
      <c r="JC18"/>
      <c r="JD18"/>
      <c r="JE18"/>
      <c r="JF18"/>
      <c r="JG18"/>
      <c r="JH18"/>
      <c r="JI18"/>
      <c r="JJ18"/>
      <c r="JK18"/>
      <c r="JL18"/>
      <c r="JM18"/>
      <c r="JN18"/>
      <c r="JO18"/>
      <c r="JP18"/>
      <c r="JQ18"/>
      <c r="JR18"/>
      <c r="JS18"/>
      <c r="JT18"/>
      <c r="JU18"/>
      <c r="JV18"/>
      <c r="JW18"/>
      <c r="JX18"/>
      <c r="JY18"/>
      <c r="JZ18"/>
      <c r="KA18"/>
      <c r="KB18"/>
      <c r="KC18"/>
      <c r="KD18"/>
      <c r="KE18"/>
      <c r="KF18"/>
      <c r="KG18"/>
      <c r="KH18"/>
      <c r="KI18"/>
      <c r="KJ18"/>
      <c r="KK18"/>
      <c r="KL18"/>
      <c r="KM18"/>
      <c r="KN18"/>
      <c r="KO18"/>
      <c r="KP18"/>
      <c r="KQ18"/>
      <c r="KR18"/>
      <c r="KS18"/>
      <c r="KT18"/>
      <c r="KU18"/>
      <c r="KV18"/>
      <c r="KW18"/>
      <c r="KX18"/>
      <c r="KY18"/>
      <c r="KZ18"/>
      <c r="LA18"/>
      <c r="LB18"/>
      <c r="LC18"/>
      <c r="LD18"/>
      <c r="LE18"/>
      <c r="LF18"/>
      <c r="LG18"/>
      <c r="LH18"/>
      <c r="LI18"/>
      <c r="LJ18"/>
      <c r="LK18"/>
      <c r="LL18"/>
      <c r="LM18"/>
      <c r="LN18"/>
      <c r="LO18"/>
      <c r="LP18"/>
      <c r="LQ18"/>
      <c r="LR18"/>
      <c r="LS18"/>
      <c r="LT18"/>
      <c r="LU18"/>
      <c r="LV18"/>
      <c r="LW18"/>
      <c r="LX18"/>
      <c r="LY18"/>
      <c r="LZ18"/>
      <c r="MA18"/>
      <c r="MB18"/>
      <c r="MC18"/>
      <c r="MD18"/>
      <c r="ME18"/>
      <c r="MF18"/>
      <c r="MG18"/>
      <c r="MH18"/>
      <c r="MI18"/>
      <c r="MJ18"/>
      <c r="MK18"/>
      <c r="ML18"/>
      <c r="MM18"/>
      <c r="MN18"/>
      <c r="MO18"/>
      <c r="MP18"/>
      <c r="MQ18"/>
      <c r="MR18"/>
      <c r="MS18"/>
      <c r="MT18"/>
      <c r="MU18"/>
      <c r="MV18"/>
      <c r="MW18"/>
      <c r="MX18"/>
      <c r="MY18"/>
      <c r="MZ18"/>
      <c r="NA18"/>
      <c r="NB18"/>
      <c r="NC18"/>
      <c r="ND18"/>
      <c r="NE18"/>
      <c r="NF18"/>
      <c r="NG18"/>
      <c r="NH18"/>
      <c r="NI18"/>
      <c r="NJ18"/>
      <c r="NK18"/>
      <c r="NL18"/>
      <c r="NM18"/>
      <c r="NN18"/>
      <c r="NO18"/>
      <c r="NP18"/>
      <c r="NQ18"/>
      <c r="NR18"/>
      <c r="NS18"/>
      <c r="NT18"/>
      <c r="NU18"/>
      <c r="NV18"/>
      <c r="NW18"/>
      <c r="NX18"/>
      <c r="NY18"/>
      <c r="NZ18"/>
      <c r="OA18"/>
      <c r="OB18"/>
      <c r="OC18"/>
      <c r="OD18"/>
      <c r="OE18"/>
      <c r="OF18"/>
      <c r="OG18"/>
      <c r="OH18"/>
      <c r="OI18"/>
      <c r="OJ18"/>
      <c r="OK18"/>
      <c r="OL18"/>
      <c r="OM18"/>
      <c r="ON18"/>
      <c r="OO18"/>
      <c r="OP18"/>
      <c r="OQ18"/>
      <c r="OR18"/>
      <c r="OS18"/>
      <c r="OT18"/>
      <c r="OU18"/>
      <c r="OV18"/>
      <c r="OW18"/>
      <c r="OX18"/>
      <c r="OY18"/>
      <c r="OZ18"/>
      <c r="PA18"/>
      <c r="PB18"/>
      <c r="PC18"/>
      <c r="PD18"/>
      <c r="PE18"/>
      <c r="PF18"/>
      <c r="PG18"/>
      <c r="PH18"/>
      <c r="PI18"/>
      <c r="PJ18"/>
      <c r="PK18"/>
      <c r="PL18"/>
      <c r="PM18"/>
      <c r="PN18"/>
      <c r="PO18"/>
      <c r="PP18"/>
      <c r="PQ18"/>
      <c r="PR18"/>
      <c r="PS18"/>
      <c r="PT18"/>
      <c r="PU18"/>
      <c r="PV18"/>
      <c r="PW18"/>
      <c r="PX18"/>
      <c r="PY18"/>
      <c r="PZ18"/>
      <c r="QA18"/>
      <c r="QB18"/>
      <c r="QC18"/>
      <c r="QD18"/>
      <c r="QE18"/>
      <c r="QF18"/>
      <c r="QG18"/>
      <c r="QH18"/>
      <c r="QI18"/>
      <c r="QJ18"/>
      <c r="QK18"/>
      <c r="QL18"/>
      <c r="QM18"/>
      <c r="QN18"/>
      <c r="QO18"/>
      <c r="QP18"/>
      <c r="QQ18"/>
      <c r="QR18"/>
      <c r="QS18"/>
      <c r="QT18"/>
      <c r="QU18"/>
      <c r="QV18"/>
      <c r="QW18"/>
      <c r="QX18"/>
      <c r="QY18"/>
      <c r="QZ18"/>
      <c r="RA18"/>
      <c r="RB18"/>
      <c r="RC18"/>
      <c r="RD18"/>
      <c r="RE18"/>
      <c r="RF18"/>
      <c r="RG18"/>
      <c r="RH18"/>
      <c r="RI18"/>
      <c r="RJ18"/>
      <c r="RK18"/>
      <c r="RL18"/>
      <c r="RM18"/>
      <c r="RN18"/>
      <c r="RO18"/>
      <c r="RP18"/>
      <c r="RQ18"/>
      <c r="RR18"/>
      <c r="RS18"/>
      <c r="RT18"/>
      <c r="RU18"/>
      <c r="RV18"/>
      <c r="RW18"/>
      <c r="RX18"/>
      <c r="RY18"/>
      <c r="RZ18"/>
      <c r="SA18"/>
      <c r="SB18"/>
      <c r="SC18"/>
      <c r="SD18"/>
      <c r="SE18"/>
      <c r="SF18"/>
      <c r="SG18"/>
      <c r="SH18"/>
      <c r="SI18"/>
      <c r="SJ18"/>
      <c r="SK18"/>
      <c r="SL18"/>
      <c r="SM18"/>
      <c r="SN18"/>
      <c r="SO18"/>
      <c r="SP18"/>
      <c r="SQ18"/>
      <c r="SR18"/>
      <c r="SS18"/>
      <c r="ST18"/>
      <c r="SU18"/>
      <c r="SV18"/>
      <c r="SW18"/>
      <c r="SX18"/>
      <c r="SY18"/>
      <c r="SZ18"/>
      <c r="TA18"/>
      <c r="TB18"/>
      <c r="TC18"/>
      <c r="TD18"/>
      <c r="TE18"/>
      <c r="TF18"/>
      <c r="TG18"/>
      <c r="TH18"/>
      <c r="TI18"/>
      <c r="TJ18"/>
      <c r="TK18"/>
      <c r="TL18"/>
      <c r="TM18"/>
      <c r="TN18"/>
      <c r="TO18"/>
      <c r="TP18"/>
      <c r="TQ18"/>
      <c r="TR18"/>
      <c r="TS18"/>
      <c r="TT18"/>
      <c r="TU18"/>
      <c r="TV18"/>
      <c r="TW18"/>
      <c r="TX18"/>
      <c r="TY18"/>
      <c r="TZ18"/>
      <c r="UA18"/>
      <c r="UB18"/>
      <c r="UC18"/>
      <c r="UD18"/>
      <c r="UE18"/>
      <c r="UF18"/>
      <c r="UG18"/>
      <c r="UH18"/>
      <c r="UI18"/>
      <c r="UJ18"/>
      <c r="UK18"/>
      <c r="UL18"/>
      <c r="UM18"/>
      <c r="UN18"/>
      <c r="UO18"/>
      <c r="UP18"/>
      <c r="UQ18"/>
      <c r="UR18"/>
      <c r="US18"/>
      <c r="UT18"/>
      <c r="UU18"/>
      <c r="UV18"/>
      <c r="UW18"/>
      <c r="UX18"/>
      <c r="UY18"/>
      <c r="UZ18"/>
      <c r="VA18"/>
      <c r="VB18"/>
      <c r="VC18"/>
      <c r="VD18"/>
      <c r="VE18"/>
      <c r="VF18"/>
      <c r="VG18"/>
      <c r="VH18"/>
      <c r="VI18"/>
      <c r="VJ18"/>
      <c r="VK18"/>
      <c r="VL18"/>
      <c r="VM18"/>
      <c r="VN18"/>
      <c r="VO18"/>
      <c r="VP18"/>
      <c r="VQ18"/>
      <c r="VR18"/>
      <c r="VS18"/>
      <c r="VT18"/>
      <c r="VU18"/>
      <c r="VV18"/>
      <c r="VW18"/>
      <c r="VX18"/>
      <c r="VY18"/>
      <c r="VZ18"/>
      <c r="WA18"/>
      <c r="WB18"/>
      <c r="WC18"/>
      <c r="WD18"/>
      <c r="WE18"/>
      <c r="WF18"/>
      <c r="WG18"/>
      <c r="WH18"/>
      <c r="WI18"/>
      <c r="WJ18"/>
      <c r="WK18"/>
      <c r="WL18"/>
      <c r="WM18"/>
      <c r="WN18"/>
      <c r="WO18"/>
      <c r="WP18"/>
      <c r="WQ18"/>
      <c r="WR18"/>
      <c r="WS18"/>
      <c r="WT18"/>
      <c r="WU18"/>
      <c r="WV18"/>
      <c r="WW18"/>
      <c r="WX18"/>
      <c r="WY18"/>
      <c r="WZ18"/>
      <c r="XA18"/>
      <c r="XB18"/>
      <c r="XC18"/>
      <c r="XD18"/>
      <c r="XE18"/>
      <c r="XF18"/>
      <c r="XG18"/>
      <c r="XH18"/>
      <c r="XI18"/>
      <c r="XJ18"/>
      <c r="XK18"/>
      <c r="XL18"/>
      <c r="XM18"/>
      <c r="XN18"/>
      <c r="XO18"/>
      <c r="XP18"/>
      <c r="XQ18"/>
      <c r="XR18"/>
      <c r="XS18"/>
      <c r="XT18"/>
      <c r="XU18"/>
      <c r="XV18"/>
      <c r="XW18"/>
      <c r="XX18"/>
      <c r="XY18"/>
      <c r="XZ18"/>
      <c r="YA18"/>
      <c r="YB18"/>
      <c r="YC18"/>
      <c r="YD18"/>
      <c r="YE18"/>
      <c r="YF18"/>
      <c r="YG18"/>
      <c r="YH18"/>
      <c r="YI18"/>
      <c r="YJ18"/>
      <c r="YK18"/>
      <c r="YL18"/>
      <c r="YM18"/>
      <c r="YN18"/>
      <c r="YO18"/>
      <c r="YP18"/>
      <c r="YQ18"/>
      <c r="YR18"/>
      <c r="YS18"/>
      <c r="YT18"/>
      <c r="YU18"/>
      <c r="YV18"/>
      <c r="YW18"/>
      <c r="YX18"/>
      <c r="YY18"/>
      <c r="YZ18"/>
      <c r="ZA18"/>
      <c r="ZB18"/>
      <c r="ZC18"/>
      <c r="ZD18"/>
      <c r="ZE18"/>
      <c r="ZF18"/>
      <c r="ZG18"/>
      <c r="ZH18"/>
      <c r="ZI18"/>
      <c r="ZJ18"/>
      <c r="ZK18"/>
      <c r="ZL18"/>
      <c r="ZM18"/>
      <c r="ZN18"/>
      <c r="ZO18"/>
      <c r="ZP18"/>
      <c r="ZQ18"/>
      <c r="ZR18"/>
      <c r="ZS18"/>
      <c r="ZT18"/>
      <c r="ZU18"/>
      <c r="ZV18"/>
      <c r="ZW18"/>
      <c r="ZX18"/>
      <c r="ZY18"/>
      <c r="ZZ18"/>
      <c r="AAA18"/>
      <c r="AAB18"/>
      <c r="AAC18"/>
      <c r="AAD18"/>
      <c r="AAE18"/>
      <c r="AAF18"/>
      <c r="AAG18"/>
      <c r="AAH18"/>
      <c r="AAI18"/>
      <c r="AAJ18"/>
      <c r="AAK18"/>
      <c r="AAL18"/>
      <c r="AAM18"/>
      <c r="AAN18"/>
      <c r="AAO18"/>
      <c r="AAP18"/>
      <c r="AAQ18"/>
      <c r="AAR18"/>
      <c r="AAS18"/>
      <c r="AAT18"/>
      <c r="AAU18"/>
      <c r="AAV18"/>
      <c r="AAW18"/>
      <c r="AAX18"/>
      <c r="AAY18"/>
      <c r="AAZ18"/>
      <c r="ABA18"/>
      <c r="ABB18"/>
      <c r="ABC18"/>
      <c r="ABD18"/>
      <c r="ABE18"/>
      <c r="ABF18"/>
      <c r="ABG18"/>
      <c r="ABH18"/>
      <c r="ABI18"/>
      <c r="ABJ18"/>
      <c r="ABK18"/>
      <c r="ABL18"/>
      <c r="ABM18"/>
      <c r="ABN18"/>
      <c r="ABO18"/>
      <c r="ABP18"/>
      <c r="ABQ18"/>
      <c r="ABR18"/>
      <c r="ABS18"/>
      <c r="ABT18"/>
      <c r="ABU18"/>
      <c r="ABV18"/>
      <c r="ABW18"/>
      <c r="ABX18"/>
      <c r="ABY18"/>
      <c r="ABZ18"/>
      <c r="ACA18"/>
      <c r="ACB18"/>
      <c r="ACC18"/>
      <c r="ACD18"/>
      <c r="ACE18"/>
      <c r="ACF18"/>
      <c r="ACG18"/>
      <c r="ACH18"/>
      <c r="ACI18"/>
      <c r="ACJ18"/>
      <c r="ACK18"/>
      <c r="ACL18"/>
      <c r="ACM18"/>
      <c r="ACN18"/>
      <c r="ACO18"/>
      <c r="ACP18"/>
      <c r="ACQ18"/>
      <c r="ACR18"/>
      <c r="ACS18"/>
      <c r="ACT18"/>
      <c r="ACU18"/>
      <c r="ACV18"/>
      <c r="ACW18"/>
      <c r="ACX18"/>
      <c r="ACY18"/>
      <c r="ACZ18"/>
      <c r="ADA18"/>
      <c r="ADB18"/>
      <c r="ADC18"/>
      <c r="ADD18"/>
      <c r="ADE18"/>
      <c r="ADF18"/>
      <c r="ADG18"/>
      <c r="ADH18"/>
      <c r="ADI18"/>
      <c r="ADJ18"/>
      <c r="ADK18"/>
      <c r="ADL18"/>
      <c r="ADM18"/>
      <c r="ADN18"/>
      <c r="ADO18"/>
      <c r="ADP18"/>
      <c r="ADQ18"/>
      <c r="ADR18"/>
      <c r="ADS18"/>
      <c r="ADT18"/>
      <c r="ADU18"/>
      <c r="ADV18"/>
      <c r="ADW18"/>
      <c r="ADX18"/>
      <c r="ADY18"/>
      <c r="ADZ18"/>
      <c r="AEA18"/>
      <c r="AEB18"/>
      <c r="AEC18"/>
      <c r="AED18"/>
      <c r="AEE18"/>
      <c r="AEF18"/>
      <c r="AEG18"/>
      <c r="AEH18"/>
      <c r="AEI18"/>
      <c r="AEJ18"/>
      <c r="AEK18"/>
      <c r="AEL18"/>
      <c r="AEM18"/>
      <c r="AEN18"/>
      <c r="AEO18"/>
      <c r="AEP18"/>
      <c r="AEQ18"/>
      <c r="AER18"/>
      <c r="AES18"/>
      <c r="AET18"/>
      <c r="AEU18"/>
      <c r="AEV18"/>
      <c r="AEW18"/>
      <c r="AEX18"/>
      <c r="AEY18"/>
      <c r="AEZ18"/>
      <c r="AFA18"/>
      <c r="AFB18"/>
      <c r="AFC18"/>
      <c r="AFD18"/>
      <c r="AFE18"/>
      <c r="AFF18"/>
      <c r="AFG18"/>
      <c r="AFH18"/>
      <c r="AFI18"/>
      <c r="AFJ18"/>
      <c r="AFK18"/>
      <c r="AFL18"/>
      <c r="AFM18"/>
      <c r="AFN18"/>
      <c r="AFO18"/>
      <c r="AFP18"/>
      <c r="AFQ18"/>
      <c r="AFR18"/>
      <c r="AFS18"/>
      <c r="AFT18"/>
      <c r="AFU18"/>
      <c r="AFV18"/>
      <c r="AFW18"/>
      <c r="AFX18"/>
      <c r="AFY18"/>
      <c r="AFZ18"/>
      <c r="AGA18"/>
      <c r="AGB18"/>
      <c r="AGC18"/>
      <c r="AGD18"/>
      <c r="AGE18"/>
      <c r="AGF18"/>
      <c r="AGG18"/>
      <c r="AGH18"/>
      <c r="AGI18"/>
      <c r="AGJ18"/>
      <c r="AGK18"/>
      <c r="AGL18"/>
      <c r="AGM18"/>
      <c r="AGN18"/>
      <c r="AGO18"/>
      <c r="AGP18"/>
      <c r="AGQ18"/>
      <c r="AGR18"/>
      <c r="AGS18"/>
      <c r="AGT18"/>
      <c r="AGU18"/>
      <c r="AGV18"/>
      <c r="AGW18"/>
      <c r="AGX18"/>
      <c r="AGY18"/>
      <c r="AGZ18"/>
      <c r="AHA18"/>
      <c r="AHB18"/>
      <c r="AHC18"/>
      <c r="AHD18"/>
      <c r="AHE18"/>
      <c r="AHF18"/>
      <c r="AHG18"/>
      <c r="AHH18"/>
      <c r="AHI18"/>
      <c r="AHJ18"/>
      <c r="AHK18"/>
      <c r="AHL18"/>
      <c r="AHM18"/>
      <c r="AHN18"/>
      <c r="AHO18"/>
      <c r="AHP18"/>
      <c r="AHQ18"/>
      <c r="AHR18"/>
      <c r="AHS18"/>
      <c r="AHT18"/>
      <c r="AHU18"/>
      <c r="AHV18"/>
      <c r="AHW18"/>
      <c r="AHX18"/>
      <c r="AHY18"/>
      <c r="AHZ18"/>
      <c r="AIA18"/>
      <c r="AIB18"/>
      <c r="AIC18"/>
      <c r="AID18"/>
      <c r="AIE18"/>
      <c r="AIF18"/>
      <c r="AIG18"/>
      <c r="AIH18"/>
      <c r="AII18"/>
      <c r="AIJ18"/>
      <c r="AIK18"/>
      <c r="AIL18"/>
      <c r="AIM18"/>
      <c r="AIN18"/>
      <c r="AIO18"/>
      <c r="AIP18"/>
      <c r="AIQ18"/>
      <c r="AIR18"/>
      <c r="AIS18"/>
      <c r="AIT18"/>
      <c r="AIU18"/>
      <c r="AIV18"/>
      <c r="AIW18"/>
      <c r="AIX18"/>
      <c r="AIY18"/>
      <c r="AIZ18"/>
      <c r="AJA18"/>
      <c r="AJB18"/>
      <c r="AJC18"/>
      <c r="AJD18"/>
      <c r="AJE18"/>
      <c r="AJF18"/>
      <c r="AJG18"/>
      <c r="AJH18"/>
      <c r="AJI18"/>
      <c r="AJJ18"/>
      <c r="AJK18"/>
      <c r="AJL18"/>
      <c r="AJM18"/>
      <c r="AJN18"/>
      <c r="AJO18"/>
      <c r="AJP18"/>
      <c r="AJQ18"/>
      <c r="AJR18"/>
      <c r="AJS18"/>
      <c r="AJT18"/>
      <c r="AJU18"/>
      <c r="AJV18"/>
      <c r="AJW18"/>
      <c r="AJX18"/>
      <c r="AJY18"/>
      <c r="AJZ18"/>
      <c r="AKA18"/>
      <c r="AKB18"/>
      <c r="AKC18"/>
      <c r="AKD18"/>
      <c r="AKE18"/>
      <c r="AKF18"/>
      <c r="AKG18"/>
      <c r="AKH18"/>
      <c r="AKI18"/>
      <c r="AKJ18"/>
      <c r="AKK18"/>
      <c r="AKL18"/>
      <c r="AKM18"/>
      <c r="AKN18"/>
      <c r="AKO18"/>
      <c r="AKP18"/>
      <c r="AKQ18"/>
      <c r="AKR18"/>
      <c r="AKS18"/>
      <c r="AKT18"/>
      <c r="AKU18"/>
      <c r="AKV18"/>
      <c r="AKW18"/>
      <c r="AKX18"/>
      <c r="AKY18"/>
      <c r="AKZ18"/>
      <c r="ALA18"/>
      <c r="ALB18"/>
      <c r="ALC18"/>
      <c r="ALD18"/>
      <c r="ALE18"/>
      <c r="ALF18"/>
      <c r="ALG18"/>
      <c r="ALH18"/>
      <c r="ALI18"/>
      <c r="ALJ18"/>
      <c r="ALK18"/>
      <c r="ALL18"/>
      <c r="ALM18"/>
      <c r="ALN18"/>
      <c r="ALO18"/>
      <c r="ALP18"/>
      <c r="ALQ18"/>
      <c r="ALR18"/>
      <c r="ALS18"/>
      <c r="ALT18"/>
      <c r="ALU18"/>
      <c r="ALV18"/>
      <c r="ALW18"/>
      <c r="ALX18"/>
      <c r="ALY18"/>
      <c r="ALZ18"/>
      <c r="AMA18"/>
      <c r="AMB18"/>
      <c r="AMC18"/>
      <c r="AMD18"/>
      <c r="AME18"/>
      <c r="AMF18"/>
      <c r="AMG18"/>
      <c r="AMH18"/>
      <c r="AMI18"/>
    </row>
    <row r="19" spans="1:1024" s="11" customFormat="1" ht="23.25" customHeight="1" x14ac:dyDescent="0.2">
      <c r="A19" s="17" t="s">
        <v>76</v>
      </c>
      <c r="B19" s="18" t="s">
        <v>77</v>
      </c>
      <c r="C19" s="18" t="s">
        <v>78</v>
      </c>
      <c r="D19" s="34">
        <f t="shared" ref="D19:D90" si="0">E19</f>
        <v>469.56000076999999</v>
      </c>
      <c r="E19" s="34">
        <f t="shared" ref="E19:E90" si="1">SUM(F19:I19)</f>
        <v>469.56000076999999</v>
      </c>
      <c r="F19" s="34">
        <f t="shared" ref="F19:F90" si="2">SUM(K19,P19,U19,Z19)</f>
        <v>0</v>
      </c>
      <c r="G19" s="34">
        <f t="shared" ref="G19:G90" si="3">SUM(L19,Q19,V19,AA19)</f>
        <v>0</v>
      </c>
      <c r="H19" s="34">
        <f t="shared" ref="H19:H43" si="4">SUM(M19,R19,W19,AB19)</f>
        <v>343.56000076999999</v>
      </c>
      <c r="I19" s="34">
        <f t="shared" ref="I19:I43" si="5">SUM(N19,S19,X19,AC19)</f>
        <v>126</v>
      </c>
      <c r="J19" s="34" t="s">
        <v>76</v>
      </c>
      <c r="K19" s="34" t="s">
        <v>76</v>
      </c>
      <c r="L19" s="34" t="s">
        <v>76</v>
      </c>
      <c r="M19" s="34" t="s">
        <v>76</v>
      </c>
      <c r="N19" s="13" t="s">
        <v>76</v>
      </c>
      <c r="O19" s="34" t="s">
        <v>76</v>
      </c>
      <c r="P19" s="34" t="s">
        <v>76</v>
      </c>
      <c r="Q19" s="34" t="s">
        <v>76</v>
      </c>
      <c r="R19" s="34" t="s">
        <v>76</v>
      </c>
      <c r="S19" s="13" t="s">
        <v>76</v>
      </c>
      <c r="T19" s="34" t="s">
        <v>76</v>
      </c>
      <c r="U19" s="34" t="s">
        <v>76</v>
      </c>
      <c r="V19" s="34" t="s">
        <v>76</v>
      </c>
      <c r="W19" s="34" t="s">
        <v>76</v>
      </c>
      <c r="X19" s="13" t="s">
        <v>76</v>
      </c>
      <c r="Y19" s="34">
        <f t="shared" ref="Y19:Y61" si="6">SUM(Z19:AC19)</f>
        <v>469.56000076999999</v>
      </c>
      <c r="Z19" s="34">
        <f t="shared" ref="Z19:AC19" si="7">SUM(Z20,Z21,Z22,Z23,Z24,Z25)</f>
        <v>0</v>
      </c>
      <c r="AA19" s="34">
        <f t="shared" si="7"/>
        <v>0</v>
      </c>
      <c r="AB19" s="34">
        <f t="shared" si="7"/>
        <v>343.56000076999999</v>
      </c>
      <c r="AC19" s="13">
        <f t="shared" si="7"/>
        <v>126</v>
      </c>
      <c r="AD19" s="34">
        <f t="shared" ref="AD19:AD90" si="8">AE19</f>
        <v>140.15030535</v>
      </c>
      <c r="AE19" s="34">
        <f t="shared" ref="AE19:AE90" si="9">SUM(AF19:AI19)</f>
        <v>140.15030535</v>
      </c>
      <c r="AF19" s="34">
        <f t="shared" ref="AF19:AF90" si="10">SUM(AK19,AP19,AU19,AZ19)</f>
        <v>0</v>
      </c>
      <c r="AG19" s="34">
        <f t="shared" ref="AG19:AG90" si="11">SUM(AL19,AQ19,AV19,BA19)</f>
        <v>0</v>
      </c>
      <c r="AH19" s="34">
        <f t="shared" ref="AH19:AH43" si="12">SUM(AM19,AR19,AW19,BB19)</f>
        <v>140.15030535</v>
      </c>
      <c r="AI19" s="34">
        <f t="shared" ref="AI19:AI43" si="13">SUM(AN19,AS19,AX19,BC19)</f>
        <v>0</v>
      </c>
      <c r="AJ19" s="34">
        <f t="shared" ref="AJ19:AJ89" si="14">SUM(AK19:AN19)</f>
        <v>45.220866129999997</v>
      </c>
      <c r="AK19" s="34">
        <f t="shared" ref="AK19:AN19" si="15">SUM(AK20,AK21,AK22,AK23,AK24,AK25)</f>
        <v>0</v>
      </c>
      <c r="AL19" s="34">
        <f t="shared" si="15"/>
        <v>0</v>
      </c>
      <c r="AM19" s="34">
        <f t="shared" si="15"/>
        <v>45.220866129999997</v>
      </c>
      <c r="AN19" s="13">
        <f t="shared" si="15"/>
        <v>0</v>
      </c>
      <c r="AO19" s="34">
        <f t="shared" ref="AO19:AO89" si="16">SUM(AP19:AS19)</f>
        <v>37.999981240000004</v>
      </c>
      <c r="AP19" s="34">
        <f t="shared" ref="AP19:AS19" si="17">SUM(AP20,AP21,AP22,AP23,AP24,AP25)</f>
        <v>0</v>
      </c>
      <c r="AQ19" s="34">
        <f t="shared" si="17"/>
        <v>0</v>
      </c>
      <c r="AR19" s="34">
        <f t="shared" si="17"/>
        <v>37.999981240000004</v>
      </c>
      <c r="AS19" s="34">
        <f t="shared" si="17"/>
        <v>0</v>
      </c>
      <c r="AT19" s="34">
        <f t="shared" ref="AT19:AT89" si="18">SUM(AU19:AX19)</f>
        <v>56.929457980000009</v>
      </c>
      <c r="AU19" s="34">
        <f t="shared" ref="AU19:AX19" si="19">SUM(AU20,AU21,AU22,AU23,AU24,AU25)</f>
        <v>0</v>
      </c>
      <c r="AV19" s="34">
        <f t="shared" si="19"/>
        <v>0</v>
      </c>
      <c r="AW19" s="34">
        <f t="shared" si="19"/>
        <v>56.929457980000009</v>
      </c>
      <c r="AX19" s="13">
        <f t="shared" si="19"/>
        <v>0</v>
      </c>
      <c r="AY19" s="34">
        <f t="shared" ref="AY19:AY27" si="20">SUM(AZ19:BC19)</f>
        <v>0</v>
      </c>
      <c r="AZ19" s="34">
        <f t="shared" ref="AZ19:BC19" si="21">SUM(AZ20,AZ21,AZ22,AZ23,AZ24,AZ25)</f>
        <v>0</v>
      </c>
      <c r="BA19" s="34">
        <f t="shared" si="21"/>
        <v>0</v>
      </c>
      <c r="BB19" s="34">
        <f t="shared" si="21"/>
        <v>0</v>
      </c>
      <c r="BC19" s="13">
        <f t="shared" si="21"/>
        <v>0</v>
      </c>
      <c r="AMJ19" s="10"/>
    </row>
    <row r="20" spans="1:1024" s="11" customFormat="1" ht="29.85" customHeight="1" x14ac:dyDescent="0.2">
      <c r="A20" s="17" t="s">
        <v>79</v>
      </c>
      <c r="B20" s="18" t="s">
        <v>80</v>
      </c>
      <c r="C20" s="18" t="s">
        <v>78</v>
      </c>
      <c r="D20" s="34">
        <f t="shared" si="0"/>
        <v>132.13905880999999</v>
      </c>
      <c r="E20" s="34">
        <f t="shared" si="1"/>
        <v>132.13905880999999</v>
      </c>
      <c r="F20" s="34">
        <f t="shared" si="2"/>
        <v>0</v>
      </c>
      <c r="G20" s="34">
        <f t="shared" si="3"/>
        <v>0</v>
      </c>
      <c r="H20" s="34">
        <f t="shared" si="4"/>
        <v>6.1390588099999999</v>
      </c>
      <c r="I20" s="34">
        <f t="shared" si="5"/>
        <v>126</v>
      </c>
      <c r="J20" s="34" t="s">
        <v>76</v>
      </c>
      <c r="K20" s="34" t="s">
        <v>76</v>
      </c>
      <c r="L20" s="34" t="s">
        <v>76</v>
      </c>
      <c r="M20" s="34" t="s">
        <v>76</v>
      </c>
      <c r="N20" s="13" t="s">
        <v>76</v>
      </c>
      <c r="O20" s="34" t="s">
        <v>76</v>
      </c>
      <c r="P20" s="34" t="s">
        <v>76</v>
      </c>
      <c r="Q20" s="34" t="s">
        <v>76</v>
      </c>
      <c r="R20" s="34" t="s">
        <v>76</v>
      </c>
      <c r="S20" s="13" t="s">
        <v>76</v>
      </c>
      <c r="T20" s="34" t="s">
        <v>76</v>
      </c>
      <c r="U20" s="34" t="s">
        <v>76</v>
      </c>
      <c r="V20" s="34" t="s">
        <v>76</v>
      </c>
      <c r="W20" s="34" t="s">
        <v>76</v>
      </c>
      <c r="X20" s="13" t="s">
        <v>76</v>
      </c>
      <c r="Y20" s="34">
        <f t="shared" si="6"/>
        <v>132.13905880999999</v>
      </c>
      <c r="Z20" s="34">
        <f t="shared" ref="Z20:AC20" si="22">SUM(Z26)</f>
        <v>0</v>
      </c>
      <c r="AA20" s="34">
        <f t="shared" si="22"/>
        <v>0</v>
      </c>
      <c r="AB20" s="34">
        <f t="shared" si="22"/>
        <v>6.1390588099999999</v>
      </c>
      <c r="AC20" s="13">
        <f t="shared" si="22"/>
        <v>126</v>
      </c>
      <c r="AD20" s="34">
        <f t="shared" si="8"/>
        <v>4.1928653599999999</v>
      </c>
      <c r="AE20" s="34">
        <f t="shared" si="9"/>
        <v>4.1928653599999999</v>
      </c>
      <c r="AF20" s="34">
        <f t="shared" si="10"/>
        <v>0</v>
      </c>
      <c r="AG20" s="34">
        <f t="shared" si="11"/>
        <v>0</v>
      </c>
      <c r="AH20" s="34">
        <f t="shared" si="12"/>
        <v>4.1928653599999999</v>
      </c>
      <c r="AI20" s="34">
        <f t="shared" si="13"/>
        <v>0</v>
      </c>
      <c r="AJ20" s="34">
        <f t="shared" si="14"/>
        <v>4.1648653600000003</v>
      </c>
      <c r="AK20" s="34">
        <f t="shared" ref="AK20:AN20" si="23">SUM(AK26)</f>
        <v>0</v>
      </c>
      <c r="AL20" s="34">
        <f t="shared" si="23"/>
        <v>0</v>
      </c>
      <c r="AM20" s="34">
        <f t="shared" si="23"/>
        <v>4.1648653600000003</v>
      </c>
      <c r="AN20" s="13">
        <f t="shared" si="23"/>
        <v>0</v>
      </c>
      <c r="AO20" s="34">
        <f t="shared" si="16"/>
        <v>2.8000000000000001E-2</v>
      </c>
      <c r="AP20" s="34">
        <f t="shared" ref="AP20:AS20" si="24">SUM(AP26)</f>
        <v>0</v>
      </c>
      <c r="AQ20" s="34">
        <f t="shared" si="24"/>
        <v>0</v>
      </c>
      <c r="AR20" s="34">
        <f t="shared" si="24"/>
        <v>2.8000000000000001E-2</v>
      </c>
      <c r="AS20" s="34">
        <f t="shared" si="24"/>
        <v>0</v>
      </c>
      <c r="AT20" s="34">
        <f t="shared" si="18"/>
        <v>0</v>
      </c>
      <c r="AU20" s="34">
        <f t="shared" ref="AU20:AX20" si="25">SUM(AU26)</f>
        <v>0</v>
      </c>
      <c r="AV20" s="34">
        <f t="shared" si="25"/>
        <v>0</v>
      </c>
      <c r="AW20" s="34">
        <f t="shared" si="25"/>
        <v>0</v>
      </c>
      <c r="AX20" s="13">
        <f t="shared" si="25"/>
        <v>0</v>
      </c>
      <c r="AY20" s="34">
        <f t="shared" si="20"/>
        <v>0</v>
      </c>
      <c r="AZ20" s="34">
        <f t="shared" ref="AZ20:BC20" si="26">SUM(AZ26)</f>
        <v>0</v>
      </c>
      <c r="BA20" s="34">
        <f t="shared" si="26"/>
        <v>0</v>
      </c>
      <c r="BB20" s="34">
        <f t="shared" si="26"/>
        <v>0</v>
      </c>
      <c r="BC20" s="13">
        <f t="shared" si="26"/>
        <v>0</v>
      </c>
      <c r="AMJ20" s="10"/>
    </row>
    <row r="21" spans="1:1024" s="11" customFormat="1" ht="30.75" customHeight="1" x14ac:dyDescent="0.2">
      <c r="A21" s="17" t="s">
        <v>81</v>
      </c>
      <c r="B21" s="18" t="s">
        <v>82</v>
      </c>
      <c r="C21" s="18" t="s">
        <v>78</v>
      </c>
      <c r="D21" s="34">
        <f t="shared" si="0"/>
        <v>224.23160314999998</v>
      </c>
      <c r="E21" s="34">
        <f t="shared" si="1"/>
        <v>224.23160314999998</v>
      </c>
      <c r="F21" s="34">
        <f t="shared" si="2"/>
        <v>0</v>
      </c>
      <c r="G21" s="34">
        <f t="shared" si="3"/>
        <v>0</v>
      </c>
      <c r="H21" s="34">
        <f t="shared" si="4"/>
        <v>224.23160314999998</v>
      </c>
      <c r="I21" s="34">
        <f t="shared" si="5"/>
        <v>0</v>
      </c>
      <c r="J21" s="34" t="s">
        <v>76</v>
      </c>
      <c r="K21" s="34" t="s">
        <v>76</v>
      </c>
      <c r="L21" s="34" t="s">
        <v>76</v>
      </c>
      <c r="M21" s="34" t="s">
        <v>76</v>
      </c>
      <c r="N21" s="13" t="s">
        <v>76</v>
      </c>
      <c r="O21" s="34" t="s">
        <v>76</v>
      </c>
      <c r="P21" s="34" t="s">
        <v>76</v>
      </c>
      <c r="Q21" s="34" t="s">
        <v>76</v>
      </c>
      <c r="R21" s="34" t="s">
        <v>76</v>
      </c>
      <c r="S21" s="13" t="s">
        <v>76</v>
      </c>
      <c r="T21" s="34" t="s">
        <v>76</v>
      </c>
      <c r="U21" s="34" t="s">
        <v>76</v>
      </c>
      <c r="V21" s="34" t="s">
        <v>76</v>
      </c>
      <c r="W21" s="34" t="s">
        <v>76</v>
      </c>
      <c r="X21" s="13" t="s">
        <v>76</v>
      </c>
      <c r="Y21" s="34">
        <f t="shared" si="6"/>
        <v>224.23160314999998</v>
      </c>
      <c r="Z21" s="34">
        <f t="shared" ref="Z21:AC21" si="27">SUM(Z41)</f>
        <v>0</v>
      </c>
      <c r="AA21" s="34">
        <f t="shared" si="27"/>
        <v>0</v>
      </c>
      <c r="AB21" s="34">
        <f t="shared" si="27"/>
        <v>224.23160314999998</v>
      </c>
      <c r="AC21" s="13">
        <f t="shared" si="27"/>
        <v>0</v>
      </c>
      <c r="AD21" s="34">
        <f t="shared" si="8"/>
        <v>71.322949739999999</v>
      </c>
      <c r="AE21" s="34">
        <f t="shared" si="9"/>
        <v>71.322949739999999</v>
      </c>
      <c r="AF21" s="34">
        <f t="shared" si="10"/>
        <v>0</v>
      </c>
      <c r="AG21" s="34">
        <f t="shared" si="11"/>
        <v>0</v>
      </c>
      <c r="AH21" s="34">
        <f t="shared" si="12"/>
        <v>71.322949739999999</v>
      </c>
      <c r="AI21" s="34">
        <f t="shared" si="13"/>
        <v>0</v>
      </c>
      <c r="AJ21" s="34">
        <f t="shared" si="14"/>
        <v>26.512878659999998</v>
      </c>
      <c r="AK21" s="34">
        <f t="shared" ref="AK21:AN21" si="28">SUM(AK41)</f>
        <v>0</v>
      </c>
      <c r="AL21" s="34">
        <f t="shared" si="28"/>
        <v>0</v>
      </c>
      <c r="AM21" s="34">
        <f t="shared" si="28"/>
        <v>26.512878659999998</v>
      </c>
      <c r="AN21" s="13">
        <f t="shared" si="28"/>
        <v>0</v>
      </c>
      <c r="AO21" s="34">
        <f t="shared" si="16"/>
        <v>16.992789680000001</v>
      </c>
      <c r="AP21" s="34">
        <f t="shared" ref="AP21:AS21" si="29">SUM(AP41)</f>
        <v>0</v>
      </c>
      <c r="AQ21" s="34">
        <f t="shared" si="29"/>
        <v>0</v>
      </c>
      <c r="AR21" s="34">
        <f t="shared" si="29"/>
        <v>16.992789680000001</v>
      </c>
      <c r="AS21" s="34">
        <f t="shared" si="29"/>
        <v>0</v>
      </c>
      <c r="AT21" s="34">
        <f t="shared" si="18"/>
        <v>27.817281400000002</v>
      </c>
      <c r="AU21" s="34">
        <f t="shared" ref="AU21:AX21" si="30">SUM(AU41)</f>
        <v>0</v>
      </c>
      <c r="AV21" s="34">
        <f t="shared" si="30"/>
        <v>0</v>
      </c>
      <c r="AW21" s="34">
        <f t="shared" si="30"/>
        <v>27.817281400000002</v>
      </c>
      <c r="AX21" s="13">
        <f t="shared" si="30"/>
        <v>0</v>
      </c>
      <c r="AY21" s="34">
        <f t="shared" si="20"/>
        <v>0</v>
      </c>
      <c r="AZ21" s="34">
        <f t="shared" ref="AZ21:BC21" si="31">SUM(AZ41)</f>
        <v>0</v>
      </c>
      <c r="BA21" s="34">
        <f t="shared" si="31"/>
        <v>0</v>
      </c>
      <c r="BB21" s="34">
        <f t="shared" si="31"/>
        <v>0</v>
      </c>
      <c r="BC21" s="13">
        <f t="shared" si="31"/>
        <v>0</v>
      </c>
      <c r="AMJ21" s="10"/>
    </row>
    <row r="22" spans="1:1024" s="11" customFormat="1" ht="39" customHeight="1" x14ac:dyDescent="0.2">
      <c r="A22" s="17" t="s">
        <v>83</v>
      </c>
      <c r="B22" s="18" t="s">
        <v>84</v>
      </c>
      <c r="C22" s="18" t="s">
        <v>78</v>
      </c>
      <c r="D22" s="34">
        <f t="shared" si="0"/>
        <v>0</v>
      </c>
      <c r="E22" s="34">
        <f t="shared" si="1"/>
        <v>0</v>
      </c>
      <c r="F22" s="34">
        <f t="shared" si="2"/>
        <v>0</v>
      </c>
      <c r="G22" s="34">
        <f t="shared" si="3"/>
        <v>0</v>
      </c>
      <c r="H22" s="34">
        <f t="shared" si="4"/>
        <v>0</v>
      </c>
      <c r="I22" s="34">
        <f t="shared" si="5"/>
        <v>0</v>
      </c>
      <c r="J22" s="34" t="s">
        <v>76</v>
      </c>
      <c r="K22" s="34" t="s">
        <v>76</v>
      </c>
      <c r="L22" s="34" t="s">
        <v>76</v>
      </c>
      <c r="M22" s="34" t="s">
        <v>76</v>
      </c>
      <c r="N22" s="13" t="s">
        <v>76</v>
      </c>
      <c r="O22" s="34" t="s">
        <v>76</v>
      </c>
      <c r="P22" s="34" t="s">
        <v>76</v>
      </c>
      <c r="Q22" s="34" t="s">
        <v>76</v>
      </c>
      <c r="R22" s="34" t="s">
        <v>76</v>
      </c>
      <c r="S22" s="13" t="s">
        <v>76</v>
      </c>
      <c r="T22" s="34" t="s">
        <v>76</v>
      </c>
      <c r="U22" s="34" t="s">
        <v>76</v>
      </c>
      <c r="V22" s="34" t="s">
        <v>76</v>
      </c>
      <c r="W22" s="34" t="s">
        <v>76</v>
      </c>
      <c r="X22" s="13" t="s">
        <v>76</v>
      </c>
      <c r="Y22" s="34">
        <f t="shared" si="6"/>
        <v>0</v>
      </c>
      <c r="Z22" s="34">
        <f t="shared" ref="Z22:AA22" si="32">SUM(Z109)</f>
        <v>0</v>
      </c>
      <c r="AA22" s="34">
        <f t="shared" si="32"/>
        <v>0</v>
      </c>
      <c r="AB22" s="34">
        <f>SUM(AB109)</f>
        <v>0</v>
      </c>
      <c r="AC22" s="13">
        <f>SUM(AC109)</f>
        <v>0</v>
      </c>
      <c r="AD22" s="34">
        <f t="shared" si="8"/>
        <v>0</v>
      </c>
      <c r="AE22" s="34">
        <f t="shared" si="9"/>
        <v>0</v>
      </c>
      <c r="AF22" s="34">
        <f t="shared" si="10"/>
        <v>0</v>
      </c>
      <c r="AG22" s="34">
        <f t="shared" si="11"/>
        <v>0</v>
      </c>
      <c r="AH22" s="34">
        <f t="shared" si="12"/>
        <v>0</v>
      </c>
      <c r="AI22" s="34">
        <f t="shared" si="13"/>
        <v>0</v>
      </c>
      <c r="AJ22" s="34">
        <f t="shared" si="14"/>
        <v>0</v>
      </c>
      <c r="AK22" s="34">
        <f t="shared" ref="AK22:AN22" si="33">SUM(AK109)</f>
        <v>0</v>
      </c>
      <c r="AL22" s="34">
        <f t="shared" si="33"/>
        <v>0</v>
      </c>
      <c r="AM22" s="34">
        <f t="shared" si="33"/>
        <v>0</v>
      </c>
      <c r="AN22" s="13">
        <f t="shared" si="33"/>
        <v>0</v>
      </c>
      <c r="AO22" s="34">
        <f t="shared" si="16"/>
        <v>0</v>
      </c>
      <c r="AP22" s="34">
        <f t="shared" ref="AP22:AS22" si="34">SUM(AP109)</f>
        <v>0</v>
      </c>
      <c r="AQ22" s="34">
        <f t="shared" si="34"/>
        <v>0</v>
      </c>
      <c r="AR22" s="34">
        <f t="shared" si="34"/>
        <v>0</v>
      </c>
      <c r="AS22" s="34">
        <f t="shared" si="34"/>
        <v>0</v>
      </c>
      <c r="AT22" s="34">
        <f t="shared" si="18"/>
        <v>0</v>
      </c>
      <c r="AU22" s="34">
        <f t="shared" ref="AU22:AX22" si="35">SUM(AU109)</f>
        <v>0</v>
      </c>
      <c r="AV22" s="34">
        <f t="shared" si="35"/>
        <v>0</v>
      </c>
      <c r="AW22" s="34">
        <f t="shared" si="35"/>
        <v>0</v>
      </c>
      <c r="AX22" s="13">
        <f t="shared" si="35"/>
        <v>0</v>
      </c>
      <c r="AY22" s="34">
        <f t="shared" si="20"/>
        <v>0</v>
      </c>
      <c r="AZ22" s="34">
        <f t="shared" ref="AZ22:BC22" si="36">SUM(AZ109)</f>
        <v>0</v>
      </c>
      <c r="BA22" s="34">
        <f t="shared" si="36"/>
        <v>0</v>
      </c>
      <c r="BB22" s="34">
        <f t="shared" si="36"/>
        <v>0</v>
      </c>
      <c r="BC22" s="13">
        <f t="shared" si="36"/>
        <v>0</v>
      </c>
      <c r="AMJ22" s="10"/>
    </row>
    <row r="23" spans="1:1024" s="11" customFormat="1" ht="30.75" customHeight="1" x14ac:dyDescent="0.2">
      <c r="A23" s="17" t="s">
        <v>85</v>
      </c>
      <c r="B23" s="18" t="s">
        <v>86</v>
      </c>
      <c r="C23" s="18" t="s">
        <v>78</v>
      </c>
      <c r="D23" s="34">
        <f t="shared" si="0"/>
        <v>81.279748210000008</v>
      </c>
      <c r="E23" s="34">
        <f t="shared" si="1"/>
        <v>81.279748210000008</v>
      </c>
      <c r="F23" s="34">
        <f t="shared" si="2"/>
        <v>0</v>
      </c>
      <c r="G23" s="34">
        <f t="shared" si="3"/>
        <v>0</v>
      </c>
      <c r="H23" s="34">
        <f t="shared" si="4"/>
        <v>81.279748210000008</v>
      </c>
      <c r="I23" s="34">
        <f t="shared" si="5"/>
        <v>0</v>
      </c>
      <c r="J23" s="34" t="s">
        <v>76</v>
      </c>
      <c r="K23" s="34" t="s">
        <v>76</v>
      </c>
      <c r="L23" s="34" t="s">
        <v>76</v>
      </c>
      <c r="M23" s="34" t="s">
        <v>76</v>
      </c>
      <c r="N23" s="13" t="s">
        <v>76</v>
      </c>
      <c r="O23" s="34" t="s">
        <v>76</v>
      </c>
      <c r="P23" s="34" t="s">
        <v>76</v>
      </c>
      <c r="Q23" s="34" t="s">
        <v>76</v>
      </c>
      <c r="R23" s="34" t="s">
        <v>76</v>
      </c>
      <c r="S23" s="13" t="s">
        <v>76</v>
      </c>
      <c r="T23" s="34" t="s">
        <v>76</v>
      </c>
      <c r="U23" s="34" t="s">
        <v>76</v>
      </c>
      <c r="V23" s="34" t="s">
        <v>76</v>
      </c>
      <c r="W23" s="34" t="s">
        <v>76</v>
      </c>
      <c r="X23" s="13" t="s">
        <v>76</v>
      </c>
      <c r="Y23" s="34">
        <f t="shared" si="6"/>
        <v>81.279748210000008</v>
      </c>
      <c r="Z23" s="34">
        <f t="shared" ref="Z23:AA23" si="37">SUM(Z110)</f>
        <v>0</v>
      </c>
      <c r="AA23" s="34">
        <f t="shared" si="37"/>
        <v>0</v>
      </c>
      <c r="AB23" s="34">
        <f>SUM(AB110)</f>
        <v>81.279748210000008</v>
      </c>
      <c r="AC23" s="13">
        <f>SUM(AC110)</f>
        <v>0</v>
      </c>
      <c r="AD23" s="34">
        <f t="shared" si="8"/>
        <v>46.902110249999993</v>
      </c>
      <c r="AE23" s="34">
        <f>SUM(AF23:AI23)</f>
        <v>46.902110249999993</v>
      </c>
      <c r="AF23" s="34">
        <f t="shared" si="10"/>
        <v>0</v>
      </c>
      <c r="AG23" s="34">
        <f t="shared" si="11"/>
        <v>0</v>
      </c>
      <c r="AH23" s="34">
        <f>SUM(AM23,AR23,AW23,BB23)</f>
        <v>46.902110249999993</v>
      </c>
      <c r="AI23" s="34">
        <f t="shared" si="13"/>
        <v>0</v>
      </c>
      <c r="AJ23" s="34">
        <f t="shared" si="14"/>
        <v>14.543122109999999</v>
      </c>
      <c r="AK23" s="34">
        <f t="shared" ref="AK23:AN23" si="38">SUM(AK110)</f>
        <v>0</v>
      </c>
      <c r="AL23" s="34">
        <f t="shared" si="38"/>
        <v>0</v>
      </c>
      <c r="AM23" s="34">
        <f t="shared" si="38"/>
        <v>14.543122109999999</v>
      </c>
      <c r="AN23" s="13">
        <f t="shared" si="38"/>
        <v>0</v>
      </c>
      <c r="AO23" s="34">
        <f>SUM(AP23:AS23)</f>
        <v>19.546811559999998</v>
      </c>
      <c r="AP23" s="34">
        <f t="shared" ref="AP23:AS23" si="39">SUM(AP110)</f>
        <v>0</v>
      </c>
      <c r="AQ23" s="34">
        <f t="shared" si="39"/>
        <v>0</v>
      </c>
      <c r="AR23" s="34">
        <f>SUM(AR110)</f>
        <v>19.546811559999998</v>
      </c>
      <c r="AS23" s="34">
        <f t="shared" si="39"/>
        <v>0</v>
      </c>
      <c r="AT23" s="34">
        <f t="shared" si="18"/>
        <v>12.812176580000001</v>
      </c>
      <c r="AU23" s="34">
        <f t="shared" ref="AU23:AX23" si="40">SUM(AU110)</f>
        <v>0</v>
      </c>
      <c r="AV23" s="34">
        <f t="shared" si="40"/>
        <v>0</v>
      </c>
      <c r="AW23" s="34">
        <f t="shared" si="40"/>
        <v>12.812176580000001</v>
      </c>
      <c r="AX23" s="13">
        <f t="shared" si="40"/>
        <v>0</v>
      </c>
      <c r="AY23" s="34">
        <f t="shared" si="20"/>
        <v>0</v>
      </c>
      <c r="AZ23" s="34">
        <f t="shared" ref="AZ23:BC23" si="41">SUM(AZ110)</f>
        <v>0</v>
      </c>
      <c r="BA23" s="34">
        <f t="shared" si="41"/>
        <v>0</v>
      </c>
      <c r="BB23" s="34">
        <f t="shared" si="41"/>
        <v>0</v>
      </c>
      <c r="BC23" s="13">
        <f t="shared" si="41"/>
        <v>0</v>
      </c>
      <c r="AMJ23" s="10"/>
    </row>
    <row r="24" spans="1:1024" s="11" customFormat="1" ht="35.25" customHeight="1" x14ac:dyDescent="0.2">
      <c r="A24" s="17" t="s">
        <v>87</v>
      </c>
      <c r="B24" s="18" t="s">
        <v>88</v>
      </c>
      <c r="C24" s="18" t="s">
        <v>78</v>
      </c>
      <c r="D24" s="34">
        <f t="shared" si="0"/>
        <v>0</v>
      </c>
      <c r="E24" s="34">
        <f t="shared" si="1"/>
        <v>0</v>
      </c>
      <c r="F24" s="34">
        <f t="shared" si="2"/>
        <v>0</v>
      </c>
      <c r="G24" s="34">
        <f t="shared" si="3"/>
        <v>0</v>
      </c>
      <c r="H24" s="34">
        <f t="shared" si="4"/>
        <v>0</v>
      </c>
      <c r="I24" s="34">
        <f t="shared" si="5"/>
        <v>0</v>
      </c>
      <c r="J24" s="34" t="s">
        <v>76</v>
      </c>
      <c r="K24" s="34" t="s">
        <v>76</v>
      </c>
      <c r="L24" s="34" t="s">
        <v>76</v>
      </c>
      <c r="M24" s="34" t="s">
        <v>76</v>
      </c>
      <c r="N24" s="13" t="s">
        <v>76</v>
      </c>
      <c r="O24" s="34" t="s">
        <v>76</v>
      </c>
      <c r="P24" s="34" t="s">
        <v>76</v>
      </c>
      <c r="Q24" s="34" t="s">
        <v>76</v>
      </c>
      <c r="R24" s="34" t="s">
        <v>76</v>
      </c>
      <c r="S24" s="13" t="s">
        <v>76</v>
      </c>
      <c r="T24" s="34" t="s">
        <v>76</v>
      </c>
      <c r="U24" s="34" t="s">
        <v>76</v>
      </c>
      <c r="V24" s="34" t="s">
        <v>76</v>
      </c>
      <c r="W24" s="34" t="s">
        <v>76</v>
      </c>
      <c r="X24" s="13" t="s">
        <v>76</v>
      </c>
      <c r="Y24" s="34">
        <f t="shared" si="6"/>
        <v>0</v>
      </c>
      <c r="Z24" s="34">
        <v>0</v>
      </c>
      <c r="AA24" s="34">
        <v>0</v>
      </c>
      <c r="AB24" s="34">
        <v>0</v>
      </c>
      <c r="AC24" s="13">
        <v>0</v>
      </c>
      <c r="AD24" s="34">
        <f t="shared" si="8"/>
        <v>0</v>
      </c>
      <c r="AE24" s="34">
        <f t="shared" si="9"/>
        <v>0</v>
      </c>
      <c r="AF24" s="34">
        <f t="shared" si="10"/>
        <v>0</v>
      </c>
      <c r="AG24" s="34">
        <f t="shared" si="11"/>
        <v>0</v>
      </c>
      <c r="AH24" s="34">
        <f t="shared" si="12"/>
        <v>0</v>
      </c>
      <c r="AI24" s="34">
        <f t="shared" si="13"/>
        <v>0</v>
      </c>
      <c r="AJ24" s="34">
        <f t="shared" si="14"/>
        <v>0</v>
      </c>
      <c r="AK24" s="34">
        <v>0</v>
      </c>
      <c r="AL24" s="34">
        <v>0</v>
      </c>
      <c r="AM24" s="34">
        <v>0</v>
      </c>
      <c r="AN24" s="13">
        <v>0</v>
      </c>
      <c r="AO24" s="34">
        <f t="shared" si="16"/>
        <v>0</v>
      </c>
      <c r="AP24" s="34">
        <v>0</v>
      </c>
      <c r="AQ24" s="34">
        <v>0</v>
      </c>
      <c r="AR24" s="34">
        <v>0</v>
      </c>
      <c r="AS24" s="34">
        <v>0</v>
      </c>
      <c r="AT24" s="34">
        <f t="shared" si="18"/>
        <v>0</v>
      </c>
      <c r="AU24" s="34">
        <v>0</v>
      </c>
      <c r="AV24" s="34">
        <v>0</v>
      </c>
      <c r="AW24" s="34">
        <v>0</v>
      </c>
      <c r="AX24" s="13">
        <v>0</v>
      </c>
      <c r="AY24" s="34">
        <f t="shared" si="20"/>
        <v>0</v>
      </c>
      <c r="AZ24" s="34">
        <v>0</v>
      </c>
      <c r="BA24" s="34">
        <v>0</v>
      </c>
      <c r="BB24" s="34">
        <v>0</v>
      </c>
      <c r="BC24" s="13">
        <v>0</v>
      </c>
      <c r="AMJ24" s="10"/>
    </row>
    <row r="25" spans="1:1024" s="11" customFormat="1" ht="21" customHeight="1" x14ac:dyDescent="0.2">
      <c r="A25" s="17" t="s">
        <v>89</v>
      </c>
      <c r="B25" s="18" t="s">
        <v>90</v>
      </c>
      <c r="C25" s="18" t="s">
        <v>78</v>
      </c>
      <c r="D25" s="34">
        <f t="shared" si="0"/>
        <v>31.909590600000001</v>
      </c>
      <c r="E25" s="34">
        <f t="shared" si="1"/>
        <v>31.909590600000001</v>
      </c>
      <c r="F25" s="34">
        <f t="shared" si="2"/>
        <v>0</v>
      </c>
      <c r="G25" s="34">
        <f t="shared" si="3"/>
        <v>0</v>
      </c>
      <c r="H25" s="34">
        <f t="shared" si="4"/>
        <v>31.909590600000001</v>
      </c>
      <c r="I25" s="34">
        <f t="shared" si="5"/>
        <v>0</v>
      </c>
      <c r="J25" s="34" t="s">
        <v>76</v>
      </c>
      <c r="K25" s="34" t="s">
        <v>76</v>
      </c>
      <c r="L25" s="34" t="s">
        <v>76</v>
      </c>
      <c r="M25" s="34" t="s">
        <v>76</v>
      </c>
      <c r="N25" s="13" t="s">
        <v>76</v>
      </c>
      <c r="O25" s="34" t="s">
        <v>76</v>
      </c>
      <c r="P25" s="34" t="s">
        <v>76</v>
      </c>
      <c r="Q25" s="34" t="s">
        <v>76</v>
      </c>
      <c r="R25" s="34" t="s">
        <v>76</v>
      </c>
      <c r="S25" s="13" t="s">
        <v>76</v>
      </c>
      <c r="T25" s="34" t="s">
        <v>76</v>
      </c>
      <c r="U25" s="34" t="s">
        <v>76</v>
      </c>
      <c r="V25" s="34" t="s">
        <v>76</v>
      </c>
      <c r="W25" s="34" t="s">
        <v>76</v>
      </c>
      <c r="X25" s="13" t="s">
        <v>76</v>
      </c>
      <c r="Y25" s="34">
        <f t="shared" si="6"/>
        <v>31.909590600000001</v>
      </c>
      <c r="Z25" s="34">
        <f t="shared" ref="Z25:AA25" si="42">SUM(Z131)</f>
        <v>0</v>
      </c>
      <c r="AA25" s="34">
        <f t="shared" si="42"/>
        <v>0</v>
      </c>
      <c r="AB25" s="34">
        <f>SUM(AB131)</f>
        <v>31.909590600000001</v>
      </c>
      <c r="AC25" s="13">
        <f>SUM(AC131)</f>
        <v>0</v>
      </c>
      <c r="AD25" s="34">
        <f t="shared" si="8"/>
        <v>17.732379999999999</v>
      </c>
      <c r="AE25" s="34">
        <f t="shared" si="9"/>
        <v>17.732379999999999</v>
      </c>
      <c r="AF25" s="34">
        <f t="shared" si="10"/>
        <v>0</v>
      </c>
      <c r="AG25" s="34">
        <f t="shared" si="11"/>
        <v>0</v>
      </c>
      <c r="AH25" s="34">
        <f t="shared" si="12"/>
        <v>17.732379999999999</v>
      </c>
      <c r="AI25" s="34">
        <f t="shared" si="13"/>
        <v>0</v>
      </c>
      <c r="AJ25" s="34">
        <f t="shared" si="14"/>
        <v>0</v>
      </c>
      <c r="AK25" s="34">
        <f t="shared" ref="AK25:AN25" si="43">SUM(AK131)</f>
        <v>0</v>
      </c>
      <c r="AL25" s="34">
        <f t="shared" si="43"/>
        <v>0</v>
      </c>
      <c r="AM25" s="34">
        <f t="shared" si="43"/>
        <v>0</v>
      </c>
      <c r="AN25" s="13">
        <f t="shared" si="43"/>
        <v>0</v>
      </c>
      <c r="AO25" s="34">
        <f t="shared" si="16"/>
        <v>1.43238</v>
      </c>
      <c r="AP25" s="34">
        <f t="shared" ref="AP25:AS25" si="44">SUM(AP131)</f>
        <v>0</v>
      </c>
      <c r="AQ25" s="34">
        <f t="shared" si="44"/>
        <v>0</v>
      </c>
      <c r="AR25" s="34">
        <f t="shared" si="44"/>
        <v>1.43238</v>
      </c>
      <c r="AS25" s="34">
        <f t="shared" si="44"/>
        <v>0</v>
      </c>
      <c r="AT25" s="34">
        <f t="shared" si="18"/>
        <v>16.3</v>
      </c>
      <c r="AU25" s="34">
        <f t="shared" ref="AU25:AX25" si="45">SUM(AU131)</f>
        <v>0</v>
      </c>
      <c r="AV25" s="34">
        <f t="shared" si="45"/>
        <v>0</v>
      </c>
      <c r="AW25" s="34">
        <f t="shared" si="45"/>
        <v>16.3</v>
      </c>
      <c r="AX25" s="13">
        <f t="shared" si="45"/>
        <v>0</v>
      </c>
      <c r="AY25" s="34">
        <f t="shared" si="20"/>
        <v>0</v>
      </c>
      <c r="AZ25" s="34">
        <f t="shared" ref="AZ25:BC25" si="46">SUM(AZ131)</f>
        <v>0</v>
      </c>
      <c r="BA25" s="34">
        <f t="shared" si="46"/>
        <v>0</v>
      </c>
      <c r="BB25" s="34">
        <f t="shared" si="46"/>
        <v>0</v>
      </c>
      <c r="BC25" s="13">
        <f t="shared" si="46"/>
        <v>0</v>
      </c>
      <c r="AMJ25" s="10"/>
    </row>
    <row r="26" spans="1:1024" s="11" customFormat="1" ht="23.25" customHeight="1" x14ac:dyDescent="0.2">
      <c r="A26" s="19" t="s">
        <v>91</v>
      </c>
      <c r="B26" s="20" t="s">
        <v>92</v>
      </c>
      <c r="C26" s="20" t="s">
        <v>78</v>
      </c>
      <c r="D26" s="35">
        <f t="shared" si="0"/>
        <v>132.13905880999999</v>
      </c>
      <c r="E26" s="35">
        <f t="shared" si="1"/>
        <v>132.13905880999999</v>
      </c>
      <c r="F26" s="35">
        <f t="shared" si="2"/>
        <v>0</v>
      </c>
      <c r="G26" s="35">
        <f t="shared" si="3"/>
        <v>0</v>
      </c>
      <c r="H26" s="35">
        <f t="shared" si="4"/>
        <v>6.1390588099999999</v>
      </c>
      <c r="I26" s="35">
        <f t="shared" si="5"/>
        <v>126</v>
      </c>
      <c r="J26" s="35" t="s">
        <v>76</v>
      </c>
      <c r="K26" s="35" t="s">
        <v>76</v>
      </c>
      <c r="L26" s="35" t="s">
        <v>76</v>
      </c>
      <c r="M26" s="35" t="s">
        <v>76</v>
      </c>
      <c r="N26" s="27">
        <v>0</v>
      </c>
      <c r="O26" s="35" t="s">
        <v>76</v>
      </c>
      <c r="P26" s="35" t="s">
        <v>76</v>
      </c>
      <c r="Q26" s="35" t="s">
        <v>76</v>
      </c>
      <c r="R26" s="35" t="s">
        <v>76</v>
      </c>
      <c r="S26" s="27" t="s">
        <v>76</v>
      </c>
      <c r="T26" s="35" t="s">
        <v>76</v>
      </c>
      <c r="U26" s="35" t="s">
        <v>76</v>
      </c>
      <c r="V26" s="35" t="s">
        <v>76</v>
      </c>
      <c r="W26" s="35" t="s">
        <v>76</v>
      </c>
      <c r="X26" s="27" t="s">
        <v>76</v>
      </c>
      <c r="Y26" s="35">
        <f>SUM(Z26:AC26)</f>
        <v>132.13905880999999</v>
      </c>
      <c r="Z26" s="35">
        <f t="shared" ref="Z26:AC26" si="47">Z27</f>
        <v>0</v>
      </c>
      <c r="AA26" s="35">
        <f t="shared" si="47"/>
        <v>0</v>
      </c>
      <c r="AB26" s="35">
        <f t="shared" si="47"/>
        <v>6.1390588099999999</v>
      </c>
      <c r="AC26" s="27">
        <f t="shared" si="47"/>
        <v>126</v>
      </c>
      <c r="AD26" s="35">
        <f>AE26</f>
        <v>4.1928653599999999</v>
      </c>
      <c r="AE26" s="35">
        <f t="shared" si="9"/>
        <v>4.1928653599999999</v>
      </c>
      <c r="AF26" s="35">
        <f t="shared" si="10"/>
        <v>0</v>
      </c>
      <c r="AG26" s="35">
        <f t="shared" si="11"/>
        <v>0</v>
      </c>
      <c r="AH26" s="35">
        <f t="shared" si="12"/>
        <v>4.1928653599999999</v>
      </c>
      <c r="AI26" s="35">
        <f t="shared" si="13"/>
        <v>0</v>
      </c>
      <c r="AJ26" s="35">
        <f t="shared" si="14"/>
        <v>4.1648653600000003</v>
      </c>
      <c r="AK26" s="35">
        <f t="shared" ref="AK26:AN26" si="48">AK27</f>
        <v>0</v>
      </c>
      <c r="AL26" s="35">
        <f t="shared" si="48"/>
        <v>0</v>
      </c>
      <c r="AM26" s="35">
        <f t="shared" si="48"/>
        <v>4.1648653600000003</v>
      </c>
      <c r="AN26" s="27">
        <f t="shared" si="48"/>
        <v>0</v>
      </c>
      <c r="AO26" s="35">
        <f t="shared" si="16"/>
        <v>2.8000000000000001E-2</v>
      </c>
      <c r="AP26" s="35">
        <f t="shared" ref="AP26:AS26" si="49">AP27</f>
        <v>0</v>
      </c>
      <c r="AQ26" s="35">
        <f t="shared" si="49"/>
        <v>0</v>
      </c>
      <c r="AR26" s="35">
        <f t="shared" si="49"/>
        <v>2.8000000000000001E-2</v>
      </c>
      <c r="AS26" s="35">
        <f t="shared" si="49"/>
        <v>0</v>
      </c>
      <c r="AT26" s="35">
        <f t="shared" si="18"/>
        <v>0</v>
      </c>
      <c r="AU26" s="35">
        <f t="shared" ref="AU26:AX26" si="50">AU27</f>
        <v>0</v>
      </c>
      <c r="AV26" s="35">
        <f t="shared" si="50"/>
        <v>0</v>
      </c>
      <c r="AW26" s="35">
        <f t="shared" si="50"/>
        <v>0</v>
      </c>
      <c r="AX26" s="27">
        <f t="shared" si="50"/>
        <v>0</v>
      </c>
      <c r="AY26" s="35">
        <f t="shared" si="20"/>
        <v>0</v>
      </c>
      <c r="AZ26" s="35">
        <f t="shared" ref="AZ26:BC26" si="51">AZ27</f>
        <v>0</v>
      </c>
      <c r="BA26" s="35">
        <f t="shared" si="51"/>
        <v>0</v>
      </c>
      <c r="BB26" s="35">
        <f t="shared" si="51"/>
        <v>0</v>
      </c>
      <c r="BC26" s="27">
        <f t="shared" si="51"/>
        <v>0</v>
      </c>
      <c r="AMJ26" s="10"/>
    </row>
    <row r="27" spans="1:1024" s="11" customFormat="1" ht="25.5" x14ac:dyDescent="0.2">
      <c r="A27" s="21" t="s">
        <v>93</v>
      </c>
      <c r="B27" s="22" t="s">
        <v>94</v>
      </c>
      <c r="C27" s="40" t="s">
        <v>78</v>
      </c>
      <c r="D27" s="36">
        <f t="shared" si="0"/>
        <v>132.13905880999999</v>
      </c>
      <c r="E27" s="36">
        <f t="shared" si="1"/>
        <v>132.13905880999999</v>
      </c>
      <c r="F27" s="36">
        <f t="shared" si="2"/>
        <v>0</v>
      </c>
      <c r="G27" s="36">
        <f t="shared" si="3"/>
        <v>0</v>
      </c>
      <c r="H27" s="36">
        <f t="shared" si="4"/>
        <v>6.1390588099999999</v>
      </c>
      <c r="I27" s="36">
        <f>SUM(N27,S27,X27,AC27)</f>
        <v>126</v>
      </c>
      <c r="J27" s="36" t="s">
        <v>76</v>
      </c>
      <c r="K27" s="36" t="s">
        <v>76</v>
      </c>
      <c r="L27" s="36" t="s">
        <v>76</v>
      </c>
      <c r="M27" s="36" t="s">
        <v>76</v>
      </c>
      <c r="N27" s="28" t="s">
        <v>76</v>
      </c>
      <c r="O27" s="36" t="s">
        <v>76</v>
      </c>
      <c r="P27" s="36" t="s">
        <v>76</v>
      </c>
      <c r="Q27" s="36" t="s">
        <v>76</v>
      </c>
      <c r="R27" s="36" t="s">
        <v>76</v>
      </c>
      <c r="S27" s="28" t="s">
        <v>76</v>
      </c>
      <c r="T27" s="36" t="s">
        <v>76</v>
      </c>
      <c r="U27" s="36" t="s">
        <v>76</v>
      </c>
      <c r="V27" s="36" t="s">
        <v>76</v>
      </c>
      <c r="W27" s="36" t="s">
        <v>76</v>
      </c>
      <c r="X27" s="28" t="s">
        <v>76</v>
      </c>
      <c r="Y27" s="36">
        <f t="shared" si="6"/>
        <v>132.13905880999999</v>
      </c>
      <c r="Z27" s="36">
        <f t="shared" ref="Z27:AB27" si="52">SUM(Z28:Z31)</f>
        <v>0</v>
      </c>
      <c r="AA27" s="36">
        <f t="shared" si="52"/>
        <v>0</v>
      </c>
      <c r="AB27" s="36">
        <f t="shared" si="52"/>
        <v>6.1390588099999999</v>
      </c>
      <c r="AC27" s="36">
        <f>SUM(AC28:AC31)</f>
        <v>126</v>
      </c>
      <c r="AD27" s="36">
        <f t="shared" si="8"/>
        <v>4.1928653599999999</v>
      </c>
      <c r="AE27" s="36">
        <f t="shared" si="9"/>
        <v>4.1928653599999999</v>
      </c>
      <c r="AF27" s="36">
        <f t="shared" si="10"/>
        <v>0</v>
      </c>
      <c r="AG27" s="36">
        <f t="shared" si="11"/>
        <v>0</v>
      </c>
      <c r="AH27" s="36">
        <f t="shared" si="12"/>
        <v>4.1928653599999999</v>
      </c>
      <c r="AI27" s="36">
        <f t="shared" si="13"/>
        <v>0</v>
      </c>
      <c r="AJ27" s="36">
        <f t="shared" si="14"/>
        <v>4.1648653600000003</v>
      </c>
      <c r="AK27" s="36">
        <f t="shared" ref="AK27" si="53">SUM(AK28:AK31)</f>
        <v>0</v>
      </c>
      <c r="AL27" s="36">
        <f t="shared" ref="AL27" si="54">SUM(AL28:AL31)</f>
        <v>0</v>
      </c>
      <c r="AM27" s="36">
        <f t="shared" ref="AM27" si="55">SUM(AM28:AM31)</f>
        <v>4.1648653600000003</v>
      </c>
      <c r="AN27" s="28">
        <f t="shared" ref="AN27" si="56">SUM(AN28:AN31)</f>
        <v>0</v>
      </c>
      <c r="AO27" s="36">
        <f t="shared" si="16"/>
        <v>2.8000000000000001E-2</v>
      </c>
      <c r="AP27" s="36">
        <f t="shared" ref="AP27" si="57">SUM(AP28:AP31)</f>
        <v>0</v>
      </c>
      <c r="AQ27" s="36">
        <f t="shared" ref="AQ27" si="58">SUM(AQ28:AQ31)</f>
        <v>0</v>
      </c>
      <c r="AR27" s="36">
        <f t="shared" ref="AR27" si="59">SUM(AR28:AR31)</f>
        <v>2.8000000000000001E-2</v>
      </c>
      <c r="AS27" s="36">
        <f t="shared" ref="AS27" si="60">SUM(AS28:AS31)</f>
        <v>0</v>
      </c>
      <c r="AT27" s="36">
        <f t="shared" si="18"/>
        <v>0</v>
      </c>
      <c r="AU27" s="36">
        <f t="shared" ref="AU27" si="61">SUM(AU28:AU31)</f>
        <v>0</v>
      </c>
      <c r="AV27" s="36">
        <f t="shared" ref="AV27" si="62">SUM(AV28:AV31)</f>
        <v>0</v>
      </c>
      <c r="AW27" s="36">
        <f t="shared" ref="AW27" si="63">SUM(AW28:AW31)</f>
        <v>0</v>
      </c>
      <c r="AX27" s="28">
        <f t="shared" ref="AX27" si="64">SUM(AX28:AX31)</f>
        <v>0</v>
      </c>
      <c r="AY27" s="36">
        <f t="shared" si="20"/>
        <v>0</v>
      </c>
      <c r="AZ27" s="36">
        <f t="shared" ref="AZ27" si="65">SUM(AZ28:AZ31)</f>
        <v>0</v>
      </c>
      <c r="BA27" s="36">
        <f t="shared" ref="BA27" si="66">SUM(BA28:BA31)</f>
        <v>0</v>
      </c>
      <c r="BB27" s="36">
        <f t="shared" ref="BB27" si="67">SUM(BB28:BB31)</f>
        <v>0</v>
      </c>
      <c r="BC27" s="28">
        <f t="shared" ref="BC27" si="68">SUM(BC28:BC31)</f>
        <v>0</v>
      </c>
      <c r="AMJ27" s="10"/>
    </row>
    <row r="28" spans="1:1024" ht="38.25" outlineLevel="1" x14ac:dyDescent="0.2">
      <c r="A28" s="14" t="s">
        <v>95</v>
      </c>
      <c r="B28" s="16" t="s">
        <v>96</v>
      </c>
      <c r="C28" s="15" t="s">
        <v>78</v>
      </c>
      <c r="D28" s="33">
        <f t="shared" si="0"/>
        <v>36.54</v>
      </c>
      <c r="E28" s="33">
        <f t="shared" si="1"/>
        <v>36.54</v>
      </c>
      <c r="F28" s="33">
        <f t="shared" si="2"/>
        <v>0</v>
      </c>
      <c r="G28" s="33">
        <f t="shared" si="3"/>
        <v>0</v>
      </c>
      <c r="H28" s="33">
        <f t="shared" si="4"/>
        <v>0</v>
      </c>
      <c r="I28" s="33">
        <f t="shared" si="5"/>
        <v>36.54</v>
      </c>
      <c r="J28" s="33" t="s">
        <v>76</v>
      </c>
      <c r="K28" s="33" t="s">
        <v>76</v>
      </c>
      <c r="L28" s="33" t="s">
        <v>76</v>
      </c>
      <c r="M28" s="33" t="s">
        <v>76</v>
      </c>
      <c r="N28" s="12" t="s">
        <v>76</v>
      </c>
      <c r="O28" s="33" t="s">
        <v>76</v>
      </c>
      <c r="P28" s="33" t="s">
        <v>76</v>
      </c>
      <c r="Q28" s="33" t="s">
        <v>76</v>
      </c>
      <c r="R28" s="33" t="s">
        <v>76</v>
      </c>
      <c r="S28" s="12" t="s">
        <v>76</v>
      </c>
      <c r="T28" s="33" t="s">
        <v>76</v>
      </c>
      <c r="U28" s="33" t="s">
        <v>76</v>
      </c>
      <c r="V28" s="33" t="s">
        <v>76</v>
      </c>
      <c r="W28" s="33" t="s">
        <v>76</v>
      </c>
      <c r="X28" s="12" t="s">
        <v>76</v>
      </c>
      <c r="Y28" s="33">
        <f t="shared" si="6"/>
        <v>36.54</v>
      </c>
      <c r="Z28" s="33">
        <v>0</v>
      </c>
      <c r="AA28" s="33">
        <v>0</v>
      </c>
      <c r="AB28" s="33">
        <v>0</v>
      </c>
      <c r="AC28" s="43">
        <v>36.54</v>
      </c>
      <c r="AD28" s="33">
        <f t="shared" si="8"/>
        <v>0</v>
      </c>
      <c r="AE28" s="33">
        <f t="shared" si="9"/>
        <v>0</v>
      </c>
      <c r="AF28" s="33">
        <f t="shared" si="10"/>
        <v>0</v>
      </c>
      <c r="AG28" s="33">
        <f t="shared" si="11"/>
        <v>0</v>
      </c>
      <c r="AH28" s="33">
        <f t="shared" si="12"/>
        <v>0</v>
      </c>
      <c r="AI28" s="33">
        <f t="shared" si="13"/>
        <v>0</v>
      </c>
      <c r="AJ28" s="33">
        <f t="shared" si="14"/>
        <v>0</v>
      </c>
      <c r="AK28" s="33">
        <v>0</v>
      </c>
      <c r="AL28" s="33">
        <v>0</v>
      </c>
      <c r="AM28" s="33">
        <v>0</v>
      </c>
      <c r="AN28" s="12">
        <v>0</v>
      </c>
      <c r="AO28" s="33">
        <f t="shared" si="16"/>
        <v>0</v>
      </c>
      <c r="AP28" s="33">
        <v>0</v>
      </c>
      <c r="AQ28" s="33">
        <v>0</v>
      </c>
      <c r="AR28" s="33">
        <v>0</v>
      </c>
      <c r="AS28" s="33">
        <v>0</v>
      </c>
      <c r="AT28" s="33">
        <f t="shared" si="18"/>
        <v>0</v>
      </c>
      <c r="AU28" s="33">
        <v>0</v>
      </c>
      <c r="AV28" s="33">
        <v>0</v>
      </c>
      <c r="AW28" s="33">
        <v>0</v>
      </c>
      <c r="AX28" s="12">
        <v>0</v>
      </c>
      <c r="AY28" s="33">
        <f t="shared" ref="AY28:AY89" si="69">SUM(AZ28:BC28)</f>
        <v>0</v>
      </c>
      <c r="AZ28" s="39">
        <v>0</v>
      </c>
      <c r="BA28" s="39">
        <v>0</v>
      </c>
      <c r="BB28" s="39">
        <v>0</v>
      </c>
      <c r="BC28" s="39">
        <v>0</v>
      </c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  <c r="IR28"/>
      <c r="IS28"/>
      <c r="IT28"/>
      <c r="IU28"/>
      <c r="IV28"/>
      <c r="IW28"/>
      <c r="IX28"/>
      <c r="IY28"/>
      <c r="IZ28"/>
      <c r="JA28"/>
      <c r="JB28"/>
      <c r="JC28"/>
      <c r="JD28"/>
      <c r="JE28"/>
      <c r="JF28"/>
      <c r="JG28"/>
      <c r="JH28"/>
      <c r="JI28"/>
      <c r="JJ28"/>
      <c r="JK28"/>
      <c r="JL28"/>
      <c r="JM28"/>
      <c r="JN28"/>
      <c r="JO28"/>
      <c r="JP28"/>
      <c r="JQ28"/>
      <c r="JR28"/>
      <c r="JS28"/>
      <c r="JT28"/>
      <c r="JU28"/>
      <c r="JV28"/>
      <c r="JW28"/>
      <c r="JX28"/>
      <c r="JY28"/>
      <c r="JZ28"/>
      <c r="KA28"/>
      <c r="KB28"/>
      <c r="KC28"/>
      <c r="KD28"/>
      <c r="KE28"/>
      <c r="KF28"/>
      <c r="KG28"/>
      <c r="KH28"/>
      <c r="KI28"/>
      <c r="KJ28"/>
      <c r="KK28"/>
      <c r="KL28"/>
      <c r="KM28"/>
      <c r="KN28"/>
      <c r="KO28"/>
      <c r="KP28"/>
      <c r="KQ28"/>
      <c r="KR28"/>
      <c r="KS28"/>
      <c r="KT28"/>
      <c r="KU28"/>
      <c r="KV28"/>
      <c r="KW28"/>
      <c r="KX28"/>
      <c r="KY28"/>
      <c r="KZ28"/>
      <c r="LA28"/>
      <c r="LB28"/>
      <c r="LC28"/>
      <c r="LD28"/>
      <c r="LE28"/>
      <c r="LF28"/>
      <c r="LG28"/>
      <c r="LH28"/>
      <c r="LI28"/>
      <c r="LJ28"/>
      <c r="LK28"/>
      <c r="LL28"/>
      <c r="LM28"/>
      <c r="LN28"/>
      <c r="LO28"/>
      <c r="LP28"/>
      <c r="LQ28"/>
      <c r="LR28"/>
      <c r="LS28"/>
      <c r="LT28"/>
      <c r="LU28"/>
      <c r="LV28"/>
      <c r="LW28"/>
      <c r="LX28"/>
      <c r="LY28"/>
      <c r="LZ28"/>
      <c r="MA28"/>
      <c r="MB28"/>
      <c r="MC28"/>
      <c r="MD28"/>
      <c r="ME28"/>
      <c r="MF28"/>
      <c r="MG28"/>
      <c r="MH28"/>
      <c r="MI28"/>
      <c r="MJ28"/>
      <c r="MK28"/>
      <c r="ML28"/>
      <c r="MM28"/>
      <c r="MN28"/>
      <c r="MO28"/>
      <c r="MP28"/>
      <c r="MQ28"/>
      <c r="MR28"/>
      <c r="MS28"/>
      <c r="MT28"/>
      <c r="MU28"/>
      <c r="MV28"/>
      <c r="MW28"/>
      <c r="MX28"/>
      <c r="MY28"/>
      <c r="MZ28"/>
      <c r="NA28"/>
      <c r="NB28"/>
      <c r="NC28"/>
      <c r="ND28"/>
      <c r="NE28"/>
      <c r="NF28"/>
      <c r="NG28"/>
      <c r="NH28"/>
      <c r="NI28"/>
      <c r="NJ28"/>
      <c r="NK28"/>
      <c r="NL28"/>
      <c r="NM28"/>
      <c r="NN28"/>
      <c r="NO28"/>
      <c r="NP28"/>
      <c r="NQ28"/>
      <c r="NR28"/>
      <c r="NS28"/>
      <c r="NT28"/>
      <c r="NU28"/>
      <c r="NV28"/>
      <c r="NW28"/>
      <c r="NX28"/>
      <c r="NY28"/>
      <c r="NZ28"/>
      <c r="OA28"/>
      <c r="OB28"/>
      <c r="OC28"/>
      <c r="OD28"/>
      <c r="OE28"/>
      <c r="OF28"/>
      <c r="OG28"/>
      <c r="OH28"/>
      <c r="OI28"/>
      <c r="OJ28"/>
      <c r="OK28"/>
      <c r="OL28"/>
      <c r="OM28"/>
      <c r="ON28"/>
      <c r="OO28"/>
      <c r="OP28"/>
      <c r="OQ28"/>
      <c r="OR28"/>
      <c r="OS28"/>
      <c r="OT28"/>
      <c r="OU28"/>
      <c r="OV28"/>
      <c r="OW28"/>
      <c r="OX28"/>
      <c r="OY28"/>
      <c r="OZ28"/>
      <c r="PA28"/>
      <c r="PB28"/>
      <c r="PC28"/>
      <c r="PD28"/>
      <c r="PE28"/>
      <c r="PF28"/>
      <c r="PG28"/>
      <c r="PH28"/>
      <c r="PI28"/>
      <c r="PJ28"/>
      <c r="PK28"/>
      <c r="PL28"/>
      <c r="PM28"/>
      <c r="PN28"/>
      <c r="PO28"/>
      <c r="PP28"/>
      <c r="PQ28"/>
      <c r="PR28"/>
      <c r="PS28"/>
      <c r="PT28"/>
      <c r="PU28"/>
      <c r="PV28"/>
      <c r="PW28"/>
      <c r="PX28"/>
      <c r="PY28"/>
      <c r="PZ28"/>
      <c r="QA28"/>
      <c r="QB28"/>
      <c r="QC28"/>
      <c r="QD28"/>
      <c r="QE28"/>
      <c r="QF28"/>
      <c r="QG28"/>
      <c r="QH28"/>
      <c r="QI28"/>
      <c r="QJ28"/>
      <c r="QK28"/>
      <c r="QL28"/>
      <c r="QM28"/>
      <c r="QN28"/>
      <c r="QO28"/>
      <c r="QP28"/>
      <c r="QQ28"/>
      <c r="QR28"/>
      <c r="QS28"/>
      <c r="QT28"/>
      <c r="QU28"/>
      <c r="QV28"/>
      <c r="QW28"/>
      <c r="QX28"/>
      <c r="QY28"/>
      <c r="QZ28"/>
      <c r="RA28"/>
      <c r="RB28"/>
      <c r="RC28"/>
      <c r="RD28"/>
      <c r="RE28"/>
      <c r="RF28"/>
      <c r="RG28"/>
      <c r="RH28"/>
      <c r="RI28"/>
      <c r="RJ28"/>
      <c r="RK28"/>
      <c r="RL28"/>
      <c r="RM28"/>
      <c r="RN28"/>
      <c r="RO28"/>
      <c r="RP28"/>
      <c r="RQ28"/>
      <c r="RR28"/>
      <c r="RS28"/>
      <c r="RT28"/>
      <c r="RU28"/>
      <c r="RV28"/>
      <c r="RW28"/>
      <c r="RX28"/>
      <c r="RY28"/>
      <c r="RZ28"/>
      <c r="SA28"/>
      <c r="SB28"/>
      <c r="SC28"/>
      <c r="SD28"/>
      <c r="SE28"/>
      <c r="SF28"/>
      <c r="SG28"/>
      <c r="SH28"/>
      <c r="SI28"/>
      <c r="SJ28"/>
      <c r="SK28"/>
      <c r="SL28"/>
      <c r="SM28"/>
      <c r="SN28"/>
      <c r="SO28"/>
      <c r="SP28"/>
      <c r="SQ28"/>
      <c r="SR28"/>
      <c r="SS28"/>
      <c r="ST28"/>
      <c r="SU28"/>
      <c r="SV28"/>
      <c r="SW28"/>
      <c r="SX28"/>
      <c r="SY28"/>
      <c r="SZ28"/>
      <c r="TA28"/>
      <c r="TB28"/>
      <c r="TC28"/>
      <c r="TD28"/>
      <c r="TE28"/>
      <c r="TF28"/>
      <c r="TG28"/>
      <c r="TH28"/>
      <c r="TI28"/>
      <c r="TJ28"/>
      <c r="TK28"/>
      <c r="TL28"/>
      <c r="TM28"/>
      <c r="TN28"/>
      <c r="TO28"/>
      <c r="TP28"/>
      <c r="TQ28"/>
      <c r="TR28"/>
      <c r="TS28"/>
      <c r="TT28"/>
      <c r="TU28"/>
      <c r="TV28"/>
      <c r="TW28"/>
      <c r="TX28"/>
      <c r="TY28"/>
      <c r="TZ28"/>
      <c r="UA28"/>
      <c r="UB28"/>
      <c r="UC28"/>
      <c r="UD28"/>
      <c r="UE28"/>
      <c r="UF28"/>
      <c r="UG28"/>
      <c r="UH28"/>
      <c r="UI28"/>
      <c r="UJ28"/>
      <c r="UK28"/>
      <c r="UL28"/>
      <c r="UM28"/>
      <c r="UN28"/>
      <c r="UO28"/>
      <c r="UP28"/>
      <c r="UQ28"/>
      <c r="UR28"/>
      <c r="US28"/>
      <c r="UT28"/>
      <c r="UU28"/>
      <c r="UV28"/>
      <c r="UW28"/>
      <c r="UX28"/>
      <c r="UY28"/>
      <c r="UZ28"/>
      <c r="VA28"/>
      <c r="VB28"/>
      <c r="VC28"/>
      <c r="VD28"/>
      <c r="VE28"/>
      <c r="VF28"/>
      <c r="VG28"/>
      <c r="VH28"/>
      <c r="VI28"/>
      <c r="VJ28"/>
      <c r="VK28"/>
      <c r="VL28"/>
      <c r="VM28"/>
      <c r="VN28"/>
      <c r="VO28"/>
      <c r="VP28"/>
      <c r="VQ28"/>
      <c r="VR28"/>
      <c r="VS28"/>
      <c r="VT28"/>
      <c r="VU28"/>
      <c r="VV28"/>
      <c r="VW28"/>
      <c r="VX28"/>
      <c r="VY28"/>
      <c r="VZ28"/>
      <c r="WA28"/>
      <c r="WB28"/>
      <c r="WC28"/>
      <c r="WD28"/>
      <c r="WE28"/>
      <c r="WF28"/>
      <c r="WG28"/>
      <c r="WH28"/>
      <c r="WI28"/>
      <c r="WJ28"/>
      <c r="WK28"/>
      <c r="WL28"/>
      <c r="WM28"/>
      <c r="WN28"/>
      <c r="WO28"/>
      <c r="WP28"/>
      <c r="WQ28"/>
      <c r="WR28"/>
      <c r="WS28"/>
      <c r="WT28"/>
      <c r="WU28"/>
      <c r="WV28"/>
      <c r="WW28"/>
      <c r="WX28"/>
      <c r="WY28"/>
      <c r="WZ28"/>
      <c r="XA28"/>
      <c r="XB28"/>
      <c r="XC28"/>
      <c r="XD28"/>
      <c r="XE28"/>
      <c r="XF28"/>
      <c r="XG28"/>
      <c r="XH28"/>
      <c r="XI28"/>
      <c r="XJ28"/>
      <c r="XK28"/>
      <c r="XL28"/>
      <c r="XM28"/>
      <c r="XN28"/>
      <c r="XO28"/>
      <c r="XP28"/>
      <c r="XQ28"/>
      <c r="XR28"/>
      <c r="XS28"/>
      <c r="XT28"/>
      <c r="XU28"/>
      <c r="XV28"/>
      <c r="XW28"/>
      <c r="XX28"/>
      <c r="XY28"/>
      <c r="XZ28"/>
      <c r="YA28"/>
      <c r="YB28"/>
      <c r="YC28"/>
      <c r="YD28"/>
      <c r="YE28"/>
      <c r="YF28"/>
      <c r="YG28"/>
      <c r="YH28"/>
      <c r="YI28"/>
      <c r="YJ28"/>
      <c r="YK28"/>
      <c r="YL28"/>
      <c r="YM28"/>
      <c r="YN28"/>
      <c r="YO28"/>
      <c r="YP28"/>
      <c r="YQ28"/>
      <c r="YR28"/>
      <c r="YS28"/>
      <c r="YT28"/>
      <c r="YU28"/>
      <c r="YV28"/>
      <c r="YW28"/>
      <c r="YX28"/>
      <c r="YY28"/>
      <c r="YZ28"/>
      <c r="ZA28"/>
      <c r="ZB28"/>
      <c r="ZC28"/>
      <c r="ZD28"/>
      <c r="ZE28"/>
      <c r="ZF28"/>
      <c r="ZG28"/>
      <c r="ZH28"/>
      <c r="ZI28"/>
      <c r="ZJ28"/>
      <c r="ZK28"/>
      <c r="ZL28"/>
      <c r="ZM28"/>
      <c r="ZN28"/>
      <c r="ZO28"/>
      <c r="ZP28"/>
      <c r="ZQ28"/>
      <c r="ZR28"/>
      <c r="ZS28"/>
      <c r="ZT28"/>
      <c r="ZU28"/>
      <c r="ZV28"/>
      <c r="ZW28"/>
      <c r="ZX28"/>
      <c r="ZY28"/>
      <c r="ZZ28"/>
      <c r="AAA28"/>
      <c r="AAB28"/>
      <c r="AAC28"/>
      <c r="AAD28"/>
      <c r="AAE28"/>
      <c r="AAF28"/>
      <c r="AAG28"/>
      <c r="AAH28"/>
      <c r="AAI28"/>
      <c r="AAJ28"/>
      <c r="AAK28"/>
      <c r="AAL28"/>
      <c r="AAM28"/>
      <c r="AAN28"/>
      <c r="AAO28"/>
      <c r="AAP28"/>
      <c r="AAQ28"/>
      <c r="AAR28"/>
      <c r="AAS28"/>
      <c r="AAT28"/>
      <c r="AAU28"/>
      <c r="AAV28"/>
      <c r="AAW28"/>
      <c r="AAX28"/>
      <c r="AAY28"/>
      <c r="AAZ28"/>
      <c r="ABA28"/>
      <c r="ABB28"/>
      <c r="ABC28"/>
      <c r="ABD28"/>
      <c r="ABE28"/>
      <c r="ABF28"/>
      <c r="ABG28"/>
      <c r="ABH28"/>
      <c r="ABI28"/>
      <c r="ABJ28"/>
      <c r="ABK28"/>
      <c r="ABL28"/>
      <c r="ABM28"/>
      <c r="ABN28"/>
      <c r="ABO28"/>
      <c r="ABP28"/>
      <c r="ABQ28"/>
      <c r="ABR28"/>
      <c r="ABS28"/>
      <c r="ABT28"/>
      <c r="ABU28"/>
      <c r="ABV28"/>
      <c r="ABW28"/>
      <c r="ABX28"/>
      <c r="ABY28"/>
      <c r="ABZ28"/>
      <c r="ACA28"/>
      <c r="ACB28"/>
      <c r="ACC28"/>
      <c r="ACD28"/>
      <c r="ACE28"/>
      <c r="ACF28"/>
      <c r="ACG28"/>
      <c r="ACH28"/>
      <c r="ACI28"/>
      <c r="ACJ28"/>
      <c r="ACK28"/>
      <c r="ACL28"/>
      <c r="ACM28"/>
      <c r="ACN28"/>
      <c r="ACO28"/>
      <c r="ACP28"/>
      <c r="ACQ28"/>
      <c r="ACR28"/>
      <c r="ACS28"/>
      <c r="ACT28"/>
      <c r="ACU28"/>
      <c r="ACV28"/>
      <c r="ACW28"/>
      <c r="ACX28"/>
      <c r="ACY28"/>
      <c r="ACZ28"/>
      <c r="ADA28"/>
      <c r="ADB28"/>
      <c r="ADC28"/>
      <c r="ADD28"/>
      <c r="ADE28"/>
      <c r="ADF28"/>
      <c r="ADG28"/>
      <c r="ADH28"/>
      <c r="ADI28"/>
      <c r="ADJ28"/>
      <c r="ADK28"/>
      <c r="ADL28"/>
      <c r="ADM28"/>
      <c r="ADN28"/>
      <c r="ADO28"/>
      <c r="ADP28"/>
      <c r="ADQ28"/>
      <c r="ADR28"/>
      <c r="ADS28"/>
      <c r="ADT28"/>
      <c r="ADU28"/>
      <c r="ADV28"/>
      <c r="ADW28"/>
      <c r="ADX28"/>
      <c r="ADY28"/>
      <c r="ADZ28"/>
      <c r="AEA28"/>
      <c r="AEB28"/>
      <c r="AEC28"/>
      <c r="AED28"/>
      <c r="AEE28"/>
      <c r="AEF28"/>
      <c r="AEG28"/>
      <c r="AEH28"/>
      <c r="AEI28"/>
      <c r="AEJ28"/>
      <c r="AEK28"/>
      <c r="AEL28"/>
      <c r="AEM28"/>
      <c r="AEN28"/>
      <c r="AEO28"/>
      <c r="AEP28"/>
      <c r="AEQ28"/>
      <c r="AER28"/>
      <c r="AES28"/>
      <c r="AET28"/>
      <c r="AEU28"/>
      <c r="AEV28"/>
      <c r="AEW28"/>
      <c r="AEX28"/>
      <c r="AEY28"/>
      <c r="AEZ28"/>
      <c r="AFA28"/>
      <c r="AFB28"/>
      <c r="AFC28"/>
      <c r="AFD28"/>
      <c r="AFE28"/>
      <c r="AFF28"/>
      <c r="AFG28"/>
      <c r="AFH28"/>
      <c r="AFI28"/>
      <c r="AFJ28"/>
      <c r="AFK28"/>
      <c r="AFL28"/>
      <c r="AFM28"/>
      <c r="AFN28"/>
      <c r="AFO28"/>
      <c r="AFP28"/>
      <c r="AFQ28"/>
      <c r="AFR28"/>
      <c r="AFS28"/>
      <c r="AFT28"/>
      <c r="AFU28"/>
      <c r="AFV28"/>
      <c r="AFW28"/>
      <c r="AFX28"/>
      <c r="AFY28"/>
      <c r="AFZ28"/>
      <c r="AGA28"/>
      <c r="AGB28"/>
      <c r="AGC28"/>
      <c r="AGD28"/>
      <c r="AGE28"/>
      <c r="AGF28"/>
      <c r="AGG28"/>
      <c r="AGH28"/>
      <c r="AGI28"/>
      <c r="AGJ28"/>
      <c r="AGK28"/>
      <c r="AGL28"/>
      <c r="AGM28"/>
      <c r="AGN28"/>
      <c r="AGO28"/>
      <c r="AGP28"/>
      <c r="AGQ28"/>
      <c r="AGR28"/>
      <c r="AGS28"/>
      <c r="AGT28"/>
      <c r="AGU28"/>
      <c r="AGV28"/>
      <c r="AGW28"/>
      <c r="AGX28"/>
      <c r="AGY28"/>
      <c r="AGZ28"/>
      <c r="AHA28"/>
      <c r="AHB28"/>
      <c r="AHC28"/>
      <c r="AHD28"/>
      <c r="AHE28"/>
      <c r="AHF28"/>
      <c r="AHG28"/>
      <c r="AHH28"/>
      <c r="AHI28"/>
      <c r="AHJ28"/>
      <c r="AHK28"/>
      <c r="AHL28"/>
      <c r="AHM28"/>
      <c r="AHN28"/>
      <c r="AHO28"/>
      <c r="AHP28"/>
      <c r="AHQ28"/>
      <c r="AHR28"/>
      <c r="AHS28"/>
      <c r="AHT28"/>
      <c r="AHU28"/>
      <c r="AHV28"/>
      <c r="AHW28"/>
      <c r="AHX28"/>
      <c r="AHY28"/>
      <c r="AHZ28"/>
      <c r="AIA28"/>
      <c r="AIB28"/>
      <c r="AIC28"/>
      <c r="AID28"/>
      <c r="AIE28"/>
      <c r="AIF28"/>
      <c r="AIG28"/>
      <c r="AIH28"/>
      <c r="AII28"/>
      <c r="AIJ28"/>
      <c r="AIK28"/>
      <c r="AIL28"/>
      <c r="AIM28"/>
      <c r="AIN28"/>
      <c r="AIO28"/>
      <c r="AIP28"/>
      <c r="AIQ28"/>
      <c r="AIR28"/>
      <c r="AIS28"/>
      <c r="AIT28"/>
      <c r="AIU28"/>
      <c r="AIV28"/>
      <c r="AIW28"/>
      <c r="AIX28"/>
      <c r="AIY28"/>
      <c r="AIZ28"/>
      <c r="AJA28"/>
      <c r="AJB28"/>
      <c r="AJC28"/>
      <c r="AJD28"/>
      <c r="AJE28"/>
      <c r="AJF28"/>
      <c r="AJG28"/>
      <c r="AJH28"/>
      <c r="AJI28"/>
      <c r="AJJ28"/>
      <c r="AJK28"/>
      <c r="AJL28"/>
      <c r="AJM28"/>
      <c r="AJN28"/>
      <c r="AJO28"/>
      <c r="AJP28"/>
      <c r="AJQ28"/>
      <c r="AJR28"/>
      <c r="AJS28"/>
      <c r="AJT28"/>
      <c r="AJU28"/>
      <c r="AJV28"/>
      <c r="AJW28"/>
      <c r="AJX28"/>
      <c r="AJY28"/>
      <c r="AJZ28"/>
      <c r="AKA28"/>
      <c r="AKB28"/>
      <c r="AKC28"/>
      <c r="AKD28"/>
      <c r="AKE28"/>
      <c r="AKF28"/>
      <c r="AKG28"/>
      <c r="AKH28"/>
      <c r="AKI28"/>
      <c r="AKJ28"/>
      <c r="AKK28"/>
      <c r="AKL28"/>
      <c r="AKM28"/>
      <c r="AKN28"/>
      <c r="AKO28"/>
      <c r="AKP28"/>
      <c r="AKQ28"/>
      <c r="AKR28"/>
      <c r="AKS28"/>
      <c r="AKT28"/>
      <c r="AKU28"/>
      <c r="AKV28"/>
      <c r="AKW28"/>
      <c r="AKX28"/>
      <c r="AKY28"/>
      <c r="AKZ28"/>
      <c r="ALA28"/>
      <c r="ALB28"/>
      <c r="ALC28"/>
      <c r="ALD28"/>
      <c r="ALE28"/>
      <c r="ALF28"/>
      <c r="ALG28"/>
      <c r="ALH28"/>
      <c r="ALI28"/>
      <c r="ALJ28"/>
      <c r="ALK28"/>
      <c r="ALL28"/>
      <c r="ALM28"/>
      <c r="ALN28"/>
      <c r="ALO28"/>
      <c r="ALP28"/>
      <c r="ALQ28"/>
      <c r="ALR28"/>
      <c r="ALS28"/>
      <c r="ALT28"/>
      <c r="ALU28"/>
      <c r="ALV28"/>
      <c r="ALW28"/>
      <c r="ALX28"/>
      <c r="ALY28"/>
      <c r="ALZ28"/>
      <c r="AMA28"/>
      <c r="AMB28"/>
      <c r="AMC28"/>
      <c r="AMD28"/>
      <c r="AME28"/>
      <c r="AMF28"/>
      <c r="AMG28"/>
      <c r="AMH28"/>
      <c r="AMI28"/>
    </row>
    <row r="29" spans="1:1024" ht="38.25" customHeight="1" outlineLevel="1" x14ac:dyDescent="0.2">
      <c r="A29" s="14" t="s">
        <v>97</v>
      </c>
      <c r="B29" s="16" t="s">
        <v>98</v>
      </c>
      <c r="C29" s="15" t="s">
        <v>78</v>
      </c>
      <c r="D29" s="33">
        <f t="shared" si="0"/>
        <v>89.46</v>
      </c>
      <c r="E29" s="33">
        <f t="shared" si="1"/>
        <v>89.46</v>
      </c>
      <c r="F29" s="33">
        <f t="shared" si="2"/>
        <v>0</v>
      </c>
      <c r="G29" s="33">
        <f t="shared" si="3"/>
        <v>0</v>
      </c>
      <c r="H29" s="33">
        <f t="shared" si="4"/>
        <v>0</v>
      </c>
      <c r="I29" s="33">
        <f t="shared" si="5"/>
        <v>89.46</v>
      </c>
      <c r="J29" s="33" t="s">
        <v>76</v>
      </c>
      <c r="K29" s="33" t="s">
        <v>76</v>
      </c>
      <c r="L29" s="33" t="s">
        <v>76</v>
      </c>
      <c r="M29" s="33" t="s">
        <v>76</v>
      </c>
      <c r="N29" s="12" t="s">
        <v>76</v>
      </c>
      <c r="O29" s="33" t="s">
        <v>76</v>
      </c>
      <c r="P29" s="33" t="s">
        <v>76</v>
      </c>
      <c r="Q29" s="33" t="s">
        <v>76</v>
      </c>
      <c r="R29" s="33" t="s">
        <v>76</v>
      </c>
      <c r="S29" s="12" t="s">
        <v>76</v>
      </c>
      <c r="T29" s="33" t="s">
        <v>76</v>
      </c>
      <c r="U29" s="33" t="s">
        <v>76</v>
      </c>
      <c r="V29" s="33" t="s">
        <v>76</v>
      </c>
      <c r="W29" s="33" t="s">
        <v>76</v>
      </c>
      <c r="X29" s="12" t="s">
        <v>76</v>
      </c>
      <c r="Y29" s="33">
        <f t="shared" si="6"/>
        <v>89.46</v>
      </c>
      <c r="Z29" s="33">
        <v>0</v>
      </c>
      <c r="AA29" s="33">
        <v>0</v>
      </c>
      <c r="AB29" s="33">
        <v>0</v>
      </c>
      <c r="AC29" s="43">
        <v>89.46</v>
      </c>
      <c r="AD29" s="33">
        <f t="shared" si="8"/>
        <v>0</v>
      </c>
      <c r="AE29" s="33">
        <f t="shared" si="9"/>
        <v>0</v>
      </c>
      <c r="AF29" s="33">
        <f t="shared" si="10"/>
        <v>0</v>
      </c>
      <c r="AG29" s="33">
        <f t="shared" si="11"/>
        <v>0</v>
      </c>
      <c r="AH29" s="33">
        <f t="shared" si="12"/>
        <v>0</v>
      </c>
      <c r="AI29" s="33">
        <f t="shared" si="13"/>
        <v>0</v>
      </c>
      <c r="AJ29" s="33">
        <f t="shared" si="14"/>
        <v>0</v>
      </c>
      <c r="AK29" s="33">
        <v>0</v>
      </c>
      <c r="AL29" s="33">
        <v>0</v>
      </c>
      <c r="AM29" s="33">
        <v>0</v>
      </c>
      <c r="AN29" s="12">
        <v>0</v>
      </c>
      <c r="AO29" s="33">
        <f t="shared" si="16"/>
        <v>0</v>
      </c>
      <c r="AP29" s="33">
        <v>0</v>
      </c>
      <c r="AQ29" s="33">
        <v>0</v>
      </c>
      <c r="AR29" s="33">
        <v>0</v>
      </c>
      <c r="AS29" s="33">
        <v>0</v>
      </c>
      <c r="AT29" s="33">
        <f t="shared" si="18"/>
        <v>0</v>
      </c>
      <c r="AU29" s="33">
        <v>0</v>
      </c>
      <c r="AV29" s="33">
        <v>0</v>
      </c>
      <c r="AW29" s="33">
        <v>0</v>
      </c>
      <c r="AX29" s="12">
        <v>0</v>
      </c>
      <c r="AY29" s="33">
        <f t="shared" si="69"/>
        <v>0</v>
      </c>
      <c r="AZ29" s="39">
        <v>0</v>
      </c>
      <c r="BA29" s="39">
        <v>0</v>
      </c>
      <c r="BB29" s="39">
        <v>0</v>
      </c>
      <c r="BC29" s="39">
        <v>0</v>
      </c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  <c r="IW29"/>
      <c r="IX29"/>
      <c r="IY29"/>
      <c r="IZ29"/>
      <c r="JA29"/>
      <c r="JB29"/>
      <c r="JC29"/>
      <c r="JD29"/>
      <c r="JE29"/>
      <c r="JF29"/>
      <c r="JG29"/>
      <c r="JH29"/>
      <c r="JI29"/>
      <c r="JJ29"/>
      <c r="JK29"/>
      <c r="JL29"/>
      <c r="JM29"/>
      <c r="JN29"/>
      <c r="JO29"/>
      <c r="JP29"/>
      <c r="JQ29"/>
      <c r="JR29"/>
      <c r="JS29"/>
      <c r="JT29"/>
      <c r="JU29"/>
      <c r="JV29"/>
      <c r="JW29"/>
      <c r="JX29"/>
      <c r="JY29"/>
      <c r="JZ29"/>
      <c r="KA29"/>
      <c r="KB29"/>
      <c r="KC29"/>
      <c r="KD29"/>
      <c r="KE29"/>
      <c r="KF29"/>
      <c r="KG29"/>
      <c r="KH29"/>
      <c r="KI29"/>
      <c r="KJ29"/>
      <c r="KK29"/>
      <c r="KL29"/>
      <c r="KM29"/>
      <c r="KN29"/>
      <c r="KO29"/>
      <c r="KP29"/>
      <c r="KQ29"/>
      <c r="KR29"/>
      <c r="KS29"/>
      <c r="KT29"/>
      <c r="KU29"/>
      <c r="KV29"/>
      <c r="KW29"/>
      <c r="KX29"/>
      <c r="KY29"/>
      <c r="KZ29"/>
      <c r="LA29"/>
      <c r="LB29"/>
      <c r="LC29"/>
      <c r="LD29"/>
      <c r="LE29"/>
      <c r="LF29"/>
      <c r="LG29"/>
      <c r="LH29"/>
      <c r="LI29"/>
      <c r="LJ29"/>
      <c r="LK29"/>
      <c r="LL29"/>
      <c r="LM29"/>
      <c r="LN29"/>
      <c r="LO29"/>
      <c r="LP29"/>
      <c r="LQ29"/>
      <c r="LR29"/>
      <c r="LS29"/>
      <c r="LT29"/>
      <c r="LU29"/>
      <c r="LV29"/>
      <c r="LW29"/>
      <c r="LX29"/>
      <c r="LY29"/>
      <c r="LZ29"/>
      <c r="MA29"/>
      <c r="MB29"/>
      <c r="MC29"/>
      <c r="MD29"/>
      <c r="ME29"/>
      <c r="MF29"/>
      <c r="MG29"/>
      <c r="MH29"/>
      <c r="MI29"/>
      <c r="MJ29"/>
      <c r="MK29"/>
      <c r="ML29"/>
      <c r="MM29"/>
      <c r="MN29"/>
      <c r="MO29"/>
      <c r="MP29"/>
      <c r="MQ29"/>
      <c r="MR29"/>
      <c r="MS29"/>
      <c r="MT29"/>
      <c r="MU29"/>
      <c r="MV29"/>
      <c r="MW29"/>
      <c r="MX29"/>
      <c r="MY29"/>
      <c r="MZ29"/>
      <c r="NA29"/>
      <c r="NB29"/>
      <c r="NC29"/>
      <c r="ND29"/>
      <c r="NE29"/>
      <c r="NF29"/>
      <c r="NG29"/>
      <c r="NH29"/>
      <c r="NI29"/>
      <c r="NJ29"/>
      <c r="NK29"/>
      <c r="NL29"/>
      <c r="NM29"/>
      <c r="NN29"/>
      <c r="NO29"/>
      <c r="NP29"/>
      <c r="NQ29"/>
      <c r="NR29"/>
      <c r="NS29"/>
      <c r="NT29"/>
      <c r="NU29"/>
      <c r="NV29"/>
      <c r="NW29"/>
      <c r="NX29"/>
      <c r="NY29"/>
      <c r="NZ29"/>
      <c r="OA29"/>
      <c r="OB29"/>
      <c r="OC29"/>
      <c r="OD29"/>
      <c r="OE29"/>
      <c r="OF29"/>
      <c r="OG29"/>
      <c r="OH29"/>
      <c r="OI29"/>
      <c r="OJ29"/>
      <c r="OK29"/>
      <c r="OL29"/>
      <c r="OM29"/>
      <c r="ON29"/>
      <c r="OO29"/>
      <c r="OP29"/>
      <c r="OQ29"/>
      <c r="OR29"/>
      <c r="OS29"/>
      <c r="OT29"/>
      <c r="OU29"/>
      <c r="OV29"/>
      <c r="OW29"/>
      <c r="OX29"/>
      <c r="OY29"/>
      <c r="OZ29"/>
      <c r="PA29"/>
      <c r="PB29"/>
      <c r="PC29"/>
      <c r="PD29"/>
      <c r="PE29"/>
      <c r="PF29"/>
      <c r="PG29"/>
      <c r="PH29"/>
      <c r="PI29"/>
      <c r="PJ29"/>
      <c r="PK29"/>
      <c r="PL29"/>
      <c r="PM29"/>
      <c r="PN29"/>
      <c r="PO29"/>
      <c r="PP29"/>
      <c r="PQ29"/>
      <c r="PR29"/>
      <c r="PS29"/>
      <c r="PT29"/>
      <c r="PU29"/>
      <c r="PV29"/>
      <c r="PW29"/>
      <c r="PX29"/>
      <c r="PY29"/>
      <c r="PZ29"/>
      <c r="QA29"/>
      <c r="QB29"/>
      <c r="QC29"/>
      <c r="QD29"/>
      <c r="QE29"/>
      <c r="QF29"/>
      <c r="QG29"/>
      <c r="QH29"/>
      <c r="QI29"/>
      <c r="QJ29"/>
      <c r="QK29"/>
      <c r="QL29"/>
      <c r="QM29"/>
      <c r="QN29"/>
      <c r="QO29"/>
      <c r="QP29"/>
      <c r="QQ29"/>
      <c r="QR29"/>
      <c r="QS29"/>
      <c r="QT29"/>
      <c r="QU29"/>
      <c r="QV29"/>
      <c r="QW29"/>
      <c r="QX29"/>
      <c r="QY29"/>
      <c r="QZ29"/>
      <c r="RA29"/>
      <c r="RB29"/>
      <c r="RC29"/>
      <c r="RD29"/>
      <c r="RE29"/>
      <c r="RF29"/>
      <c r="RG29"/>
      <c r="RH29"/>
      <c r="RI29"/>
      <c r="RJ29"/>
      <c r="RK29"/>
      <c r="RL29"/>
      <c r="RM29"/>
      <c r="RN29"/>
      <c r="RO29"/>
      <c r="RP29"/>
      <c r="RQ29"/>
      <c r="RR29"/>
      <c r="RS29"/>
      <c r="RT29"/>
      <c r="RU29"/>
      <c r="RV29"/>
      <c r="RW29"/>
      <c r="RX29"/>
      <c r="RY29"/>
      <c r="RZ29"/>
      <c r="SA29"/>
      <c r="SB29"/>
      <c r="SC29"/>
      <c r="SD29"/>
      <c r="SE29"/>
      <c r="SF29"/>
      <c r="SG29"/>
      <c r="SH29"/>
      <c r="SI29"/>
      <c r="SJ29"/>
      <c r="SK29"/>
      <c r="SL29"/>
      <c r="SM29"/>
      <c r="SN29"/>
      <c r="SO29"/>
      <c r="SP29"/>
      <c r="SQ29"/>
      <c r="SR29"/>
      <c r="SS29"/>
      <c r="ST29"/>
      <c r="SU29"/>
      <c r="SV29"/>
      <c r="SW29"/>
      <c r="SX29"/>
      <c r="SY29"/>
      <c r="SZ29"/>
      <c r="TA29"/>
      <c r="TB29"/>
      <c r="TC29"/>
      <c r="TD29"/>
      <c r="TE29"/>
      <c r="TF29"/>
      <c r="TG29"/>
      <c r="TH29"/>
      <c r="TI29"/>
      <c r="TJ29"/>
      <c r="TK29"/>
      <c r="TL29"/>
      <c r="TM29"/>
      <c r="TN29"/>
      <c r="TO29"/>
      <c r="TP29"/>
      <c r="TQ29"/>
      <c r="TR29"/>
      <c r="TS29"/>
      <c r="TT29"/>
      <c r="TU29"/>
      <c r="TV29"/>
      <c r="TW29"/>
      <c r="TX29"/>
      <c r="TY29"/>
      <c r="TZ29"/>
      <c r="UA29"/>
      <c r="UB29"/>
      <c r="UC29"/>
      <c r="UD29"/>
      <c r="UE29"/>
      <c r="UF29"/>
      <c r="UG29"/>
      <c r="UH29"/>
      <c r="UI29"/>
      <c r="UJ29"/>
      <c r="UK29"/>
      <c r="UL29"/>
      <c r="UM29"/>
      <c r="UN29"/>
      <c r="UO29"/>
      <c r="UP29"/>
      <c r="UQ29"/>
      <c r="UR29"/>
      <c r="US29"/>
      <c r="UT29"/>
      <c r="UU29"/>
      <c r="UV29"/>
      <c r="UW29"/>
      <c r="UX29"/>
      <c r="UY29"/>
      <c r="UZ29"/>
      <c r="VA29"/>
      <c r="VB29"/>
      <c r="VC29"/>
      <c r="VD29"/>
      <c r="VE29"/>
      <c r="VF29"/>
      <c r="VG29"/>
      <c r="VH29"/>
      <c r="VI29"/>
      <c r="VJ29"/>
      <c r="VK29"/>
      <c r="VL29"/>
      <c r="VM29"/>
      <c r="VN29"/>
      <c r="VO29"/>
      <c r="VP29"/>
      <c r="VQ29"/>
      <c r="VR29"/>
      <c r="VS29"/>
      <c r="VT29"/>
      <c r="VU29"/>
      <c r="VV29"/>
      <c r="VW29"/>
      <c r="VX29"/>
      <c r="VY29"/>
      <c r="VZ29"/>
      <c r="WA29"/>
      <c r="WB29"/>
      <c r="WC29"/>
      <c r="WD29"/>
      <c r="WE29"/>
      <c r="WF29"/>
      <c r="WG29"/>
      <c r="WH29"/>
      <c r="WI29"/>
      <c r="WJ29"/>
      <c r="WK29"/>
      <c r="WL29"/>
      <c r="WM29"/>
      <c r="WN29"/>
      <c r="WO29"/>
      <c r="WP29"/>
      <c r="WQ29"/>
      <c r="WR29"/>
      <c r="WS29"/>
      <c r="WT29"/>
      <c r="WU29"/>
      <c r="WV29"/>
      <c r="WW29"/>
      <c r="WX29"/>
      <c r="WY29"/>
      <c r="WZ29"/>
      <c r="XA29"/>
      <c r="XB29"/>
      <c r="XC29"/>
      <c r="XD29"/>
      <c r="XE29"/>
      <c r="XF29"/>
      <c r="XG29"/>
      <c r="XH29"/>
      <c r="XI29"/>
      <c r="XJ29"/>
      <c r="XK29"/>
      <c r="XL29"/>
      <c r="XM29"/>
      <c r="XN29"/>
      <c r="XO29"/>
      <c r="XP29"/>
      <c r="XQ29"/>
      <c r="XR29"/>
      <c r="XS29"/>
      <c r="XT29"/>
      <c r="XU29"/>
      <c r="XV29"/>
      <c r="XW29"/>
      <c r="XX29"/>
      <c r="XY29"/>
      <c r="XZ29"/>
      <c r="YA29"/>
      <c r="YB29"/>
      <c r="YC29"/>
      <c r="YD29"/>
      <c r="YE29"/>
      <c r="YF29"/>
      <c r="YG29"/>
      <c r="YH29"/>
      <c r="YI29"/>
      <c r="YJ29"/>
      <c r="YK29"/>
      <c r="YL29"/>
      <c r="YM29"/>
      <c r="YN29"/>
      <c r="YO29"/>
      <c r="YP29"/>
      <c r="YQ29"/>
      <c r="YR29"/>
      <c r="YS29"/>
      <c r="YT29"/>
      <c r="YU29"/>
      <c r="YV29"/>
      <c r="YW29"/>
      <c r="YX29"/>
      <c r="YY29"/>
      <c r="YZ29"/>
      <c r="ZA29"/>
      <c r="ZB29"/>
      <c r="ZC29"/>
      <c r="ZD29"/>
      <c r="ZE29"/>
      <c r="ZF29"/>
      <c r="ZG29"/>
      <c r="ZH29"/>
      <c r="ZI29"/>
      <c r="ZJ29"/>
      <c r="ZK29"/>
      <c r="ZL29"/>
      <c r="ZM29"/>
      <c r="ZN29"/>
      <c r="ZO29"/>
      <c r="ZP29"/>
      <c r="ZQ29"/>
      <c r="ZR29"/>
      <c r="ZS29"/>
      <c r="ZT29"/>
      <c r="ZU29"/>
      <c r="ZV29"/>
      <c r="ZW29"/>
      <c r="ZX29"/>
      <c r="ZY29"/>
      <c r="ZZ29"/>
      <c r="AAA29"/>
      <c r="AAB29"/>
      <c r="AAC29"/>
      <c r="AAD29"/>
      <c r="AAE29"/>
      <c r="AAF29"/>
      <c r="AAG29"/>
      <c r="AAH29"/>
      <c r="AAI29"/>
      <c r="AAJ29"/>
      <c r="AAK29"/>
      <c r="AAL29"/>
      <c r="AAM29"/>
      <c r="AAN29"/>
      <c r="AAO29"/>
      <c r="AAP29"/>
      <c r="AAQ29"/>
      <c r="AAR29"/>
      <c r="AAS29"/>
      <c r="AAT29"/>
      <c r="AAU29"/>
      <c r="AAV29"/>
      <c r="AAW29"/>
      <c r="AAX29"/>
      <c r="AAY29"/>
      <c r="AAZ29"/>
      <c r="ABA29"/>
      <c r="ABB29"/>
      <c r="ABC29"/>
      <c r="ABD29"/>
      <c r="ABE29"/>
      <c r="ABF29"/>
      <c r="ABG29"/>
      <c r="ABH29"/>
      <c r="ABI29"/>
      <c r="ABJ29"/>
      <c r="ABK29"/>
      <c r="ABL29"/>
      <c r="ABM29"/>
      <c r="ABN29"/>
      <c r="ABO29"/>
      <c r="ABP29"/>
      <c r="ABQ29"/>
      <c r="ABR29"/>
      <c r="ABS29"/>
      <c r="ABT29"/>
      <c r="ABU29"/>
      <c r="ABV29"/>
      <c r="ABW29"/>
      <c r="ABX29"/>
      <c r="ABY29"/>
      <c r="ABZ29"/>
      <c r="ACA29"/>
      <c r="ACB29"/>
      <c r="ACC29"/>
      <c r="ACD29"/>
      <c r="ACE29"/>
      <c r="ACF29"/>
      <c r="ACG29"/>
      <c r="ACH29"/>
      <c r="ACI29"/>
      <c r="ACJ29"/>
      <c r="ACK29"/>
      <c r="ACL29"/>
      <c r="ACM29"/>
      <c r="ACN29"/>
      <c r="ACO29"/>
      <c r="ACP29"/>
      <c r="ACQ29"/>
      <c r="ACR29"/>
      <c r="ACS29"/>
      <c r="ACT29"/>
      <c r="ACU29"/>
      <c r="ACV29"/>
      <c r="ACW29"/>
      <c r="ACX29"/>
      <c r="ACY29"/>
      <c r="ACZ29"/>
      <c r="ADA29"/>
      <c r="ADB29"/>
      <c r="ADC29"/>
      <c r="ADD29"/>
      <c r="ADE29"/>
      <c r="ADF29"/>
      <c r="ADG29"/>
      <c r="ADH29"/>
      <c r="ADI29"/>
      <c r="ADJ29"/>
      <c r="ADK29"/>
      <c r="ADL29"/>
      <c r="ADM29"/>
      <c r="ADN29"/>
      <c r="ADO29"/>
      <c r="ADP29"/>
      <c r="ADQ29"/>
      <c r="ADR29"/>
      <c r="ADS29"/>
      <c r="ADT29"/>
      <c r="ADU29"/>
      <c r="ADV29"/>
      <c r="ADW29"/>
      <c r="ADX29"/>
      <c r="ADY29"/>
      <c r="ADZ29"/>
      <c r="AEA29"/>
      <c r="AEB29"/>
      <c r="AEC29"/>
      <c r="AED29"/>
      <c r="AEE29"/>
      <c r="AEF29"/>
      <c r="AEG29"/>
      <c r="AEH29"/>
      <c r="AEI29"/>
      <c r="AEJ29"/>
      <c r="AEK29"/>
      <c r="AEL29"/>
      <c r="AEM29"/>
      <c r="AEN29"/>
      <c r="AEO29"/>
      <c r="AEP29"/>
      <c r="AEQ29"/>
      <c r="AER29"/>
      <c r="AES29"/>
      <c r="AET29"/>
      <c r="AEU29"/>
      <c r="AEV29"/>
      <c r="AEW29"/>
      <c r="AEX29"/>
      <c r="AEY29"/>
      <c r="AEZ29"/>
      <c r="AFA29"/>
      <c r="AFB29"/>
      <c r="AFC29"/>
      <c r="AFD29"/>
      <c r="AFE29"/>
      <c r="AFF29"/>
      <c r="AFG29"/>
      <c r="AFH29"/>
      <c r="AFI29"/>
      <c r="AFJ29"/>
      <c r="AFK29"/>
      <c r="AFL29"/>
      <c r="AFM29"/>
      <c r="AFN29"/>
      <c r="AFO29"/>
      <c r="AFP29"/>
      <c r="AFQ29"/>
      <c r="AFR29"/>
      <c r="AFS29"/>
      <c r="AFT29"/>
      <c r="AFU29"/>
      <c r="AFV29"/>
      <c r="AFW29"/>
      <c r="AFX29"/>
      <c r="AFY29"/>
      <c r="AFZ29"/>
      <c r="AGA29"/>
      <c r="AGB29"/>
      <c r="AGC29"/>
      <c r="AGD29"/>
      <c r="AGE29"/>
      <c r="AGF29"/>
      <c r="AGG29"/>
      <c r="AGH29"/>
      <c r="AGI29"/>
      <c r="AGJ29"/>
      <c r="AGK29"/>
      <c r="AGL29"/>
      <c r="AGM29"/>
      <c r="AGN29"/>
      <c r="AGO29"/>
      <c r="AGP29"/>
      <c r="AGQ29"/>
      <c r="AGR29"/>
      <c r="AGS29"/>
      <c r="AGT29"/>
      <c r="AGU29"/>
      <c r="AGV29"/>
      <c r="AGW29"/>
      <c r="AGX29"/>
      <c r="AGY29"/>
      <c r="AGZ29"/>
      <c r="AHA29"/>
      <c r="AHB29"/>
      <c r="AHC29"/>
      <c r="AHD29"/>
      <c r="AHE29"/>
      <c r="AHF29"/>
      <c r="AHG29"/>
      <c r="AHH29"/>
      <c r="AHI29"/>
      <c r="AHJ29"/>
      <c r="AHK29"/>
      <c r="AHL29"/>
      <c r="AHM29"/>
      <c r="AHN29"/>
      <c r="AHO29"/>
      <c r="AHP29"/>
      <c r="AHQ29"/>
      <c r="AHR29"/>
      <c r="AHS29"/>
      <c r="AHT29"/>
      <c r="AHU29"/>
      <c r="AHV29"/>
      <c r="AHW29"/>
      <c r="AHX29"/>
      <c r="AHY29"/>
      <c r="AHZ29"/>
      <c r="AIA29"/>
      <c r="AIB29"/>
      <c r="AIC29"/>
      <c r="AID29"/>
      <c r="AIE29"/>
      <c r="AIF29"/>
      <c r="AIG29"/>
      <c r="AIH29"/>
      <c r="AII29"/>
      <c r="AIJ29"/>
      <c r="AIK29"/>
      <c r="AIL29"/>
      <c r="AIM29"/>
      <c r="AIN29"/>
      <c r="AIO29"/>
      <c r="AIP29"/>
      <c r="AIQ29"/>
      <c r="AIR29"/>
      <c r="AIS29"/>
      <c r="AIT29"/>
      <c r="AIU29"/>
      <c r="AIV29"/>
      <c r="AIW29"/>
      <c r="AIX29"/>
      <c r="AIY29"/>
      <c r="AIZ29"/>
      <c r="AJA29"/>
      <c r="AJB29"/>
      <c r="AJC29"/>
      <c r="AJD29"/>
      <c r="AJE29"/>
      <c r="AJF29"/>
      <c r="AJG29"/>
      <c r="AJH29"/>
      <c r="AJI29"/>
      <c r="AJJ29"/>
      <c r="AJK29"/>
      <c r="AJL29"/>
      <c r="AJM29"/>
      <c r="AJN29"/>
      <c r="AJO29"/>
      <c r="AJP29"/>
      <c r="AJQ29"/>
      <c r="AJR29"/>
      <c r="AJS29"/>
      <c r="AJT29"/>
      <c r="AJU29"/>
      <c r="AJV29"/>
      <c r="AJW29"/>
      <c r="AJX29"/>
      <c r="AJY29"/>
      <c r="AJZ29"/>
      <c r="AKA29"/>
      <c r="AKB29"/>
      <c r="AKC29"/>
      <c r="AKD29"/>
      <c r="AKE29"/>
      <c r="AKF29"/>
      <c r="AKG29"/>
      <c r="AKH29"/>
      <c r="AKI29"/>
      <c r="AKJ29"/>
      <c r="AKK29"/>
      <c r="AKL29"/>
      <c r="AKM29"/>
      <c r="AKN29"/>
      <c r="AKO29"/>
      <c r="AKP29"/>
      <c r="AKQ29"/>
      <c r="AKR29"/>
      <c r="AKS29"/>
      <c r="AKT29"/>
      <c r="AKU29"/>
      <c r="AKV29"/>
      <c r="AKW29"/>
      <c r="AKX29"/>
      <c r="AKY29"/>
      <c r="AKZ29"/>
      <c r="ALA29"/>
      <c r="ALB29"/>
      <c r="ALC29"/>
      <c r="ALD29"/>
      <c r="ALE29"/>
      <c r="ALF29"/>
      <c r="ALG29"/>
      <c r="ALH29"/>
      <c r="ALI29"/>
      <c r="ALJ29"/>
      <c r="ALK29"/>
      <c r="ALL29"/>
      <c r="ALM29"/>
      <c r="ALN29"/>
      <c r="ALO29"/>
      <c r="ALP29"/>
      <c r="ALQ29"/>
      <c r="ALR29"/>
      <c r="ALS29"/>
      <c r="ALT29"/>
      <c r="ALU29"/>
      <c r="ALV29"/>
      <c r="ALW29"/>
      <c r="ALX29"/>
      <c r="ALY29"/>
      <c r="ALZ29"/>
      <c r="AMA29"/>
      <c r="AMB29"/>
      <c r="AMC29"/>
      <c r="AMD29"/>
      <c r="AME29"/>
      <c r="AMF29"/>
      <c r="AMG29"/>
      <c r="AMH29"/>
      <c r="AMI29"/>
    </row>
    <row r="30" spans="1:1024" ht="37.5" customHeight="1" outlineLevel="1" x14ac:dyDescent="0.2">
      <c r="A30" s="14" t="s">
        <v>99</v>
      </c>
      <c r="B30" s="16" t="s">
        <v>100</v>
      </c>
      <c r="C30" s="15" t="s">
        <v>78</v>
      </c>
      <c r="D30" s="33">
        <f t="shared" si="0"/>
        <v>0</v>
      </c>
      <c r="E30" s="33">
        <f t="shared" si="1"/>
        <v>0</v>
      </c>
      <c r="F30" s="33">
        <f t="shared" si="2"/>
        <v>0</v>
      </c>
      <c r="G30" s="33">
        <f t="shared" si="3"/>
        <v>0</v>
      </c>
      <c r="H30" s="33">
        <f t="shared" si="4"/>
        <v>0</v>
      </c>
      <c r="I30" s="33">
        <f t="shared" si="5"/>
        <v>0</v>
      </c>
      <c r="J30" s="33" t="s">
        <v>76</v>
      </c>
      <c r="K30" s="33" t="s">
        <v>76</v>
      </c>
      <c r="L30" s="33" t="s">
        <v>76</v>
      </c>
      <c r="M30" s="33" t="s">
        <v>76</v>
      </c>
      <c r="N30" s="12" t="s">
        <v>76</v>
      </c>
      <c r="O30" s="33" t="s">
        <v>76</v>
      </c>
      <c r="P30" s="33" t="s">
        <v>76</v>
      </c>
      <c r="Q30" s="33" t="s">
        <v>76</v>
      </c>
      <c r="R30" s="33" t="s">
        <v>76</v>
      </c>
      <c r="S30" s="12" t="s">
        <v>76</v>
      </c>
      <c r="T30" s="33" t="s">
        <v>76</v>
      </c>
      <c r="U30" s="33" t="s">
        <v>76</v>
      </c>
      <c r="V30" s="33" t="s">
        <v>76</v>
      </c>
      <c r="W30" s="33" t="s">
        <v>76</v>
      </c>
      <c r="X30" s="12" t="s">
        <v>76</v>
      </c>
      <c r="Y30" s="33">
        <f t="shared" si="6"/>
        <v>0</v>
      </c>
      <c r="Z30" s="33">
        <v>0</v>
      </c>
      <c r="AA30" s="33">
        <v>0</v>
      </c>
      <c r="AB30" s="33">
        <v>0</v>
      </c>
      <c r="AC30" s="12">
        <v>0</v>
      </c>
      <c r="AD30" s="33">
        <f t="shared" si="8"/>
        <v>0</v>
      </c>
      <c r="AE30" s="33">
        <f t="shared" si="9"/>
        <v>0</v>
      </c>
      <c r="AF30" s="33">
        <f t="shared" si="10"/>
        <v>0</v>
      </c>
      <c r="AG30" s="33">
        <f t="shared" si="11"/>
        <v>0</v>
      </c>
      <c r="AH30" s="33">
        <f t="shared" si="12"/>
        <v>0</v>
      </c>
      <c r="AI30" s="33">
        <f t="shared" si="13"/>
        <v>0</v>
      </c>
      <c r="AJ30" s="33">
        <f>SUM(AK30:AN30)</f>
        <v>0</v>
      </c>
      <c r="AK30" s="33">
        <v>0</v>
      </c>
      <c r="AL30" s="33">
        <v>0</v>
      </c>
      <c r="AM30" s="33">
        <v>0</v>
      </c>
      <c r="AN30" s="12">
        <v>0</v>
      </c>
      <c r="AO30" s="33">
        <f t="shared" si="16"/>
        <v>0</v>
      </c>
      <c r="AP30" s="33">
        <v>0</v>
      </c>
      <c r="AQ30" s="33">
        <v>0</v>
      </c>
      <c r="AR30" s="33">
        <v>0</v>
      </c>
      <c r="AS30" s="33">
        <v>0</v>
      </c>
      <c r="AT30" s="33">
        <f t="shared" si="18"/>
        <v>0</v>
      </c>
      <c r="AU30" s="33">
        <v>0</v>
      </c>
      <c r="AV30" s="33">
        <v>0</v>
      </c>
      <c r="AW30" s="33">
        <v>0</v>
      </c>
      <c r="AX30" s="12">
        <v>0</v>
      </c>
      <c r="AY30" s="33">
        <f t="shared" si="69"/>
        <v>0</v>
      </c>
      <c r="AZ30" s="33">
        <v>0</v>
      </c>
      <c r="BA30" s="33">
        <v>0</v>
      </c>
      <c r="BB30" s="33">
        <v>0</v>
      </c>
      <c r="BC30" s="33">
        <v>0</v>
      </c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  <c r="IV30"/>
      <c r="IW30"/>
      <c r="IX30"/>
      <c r="IY30"/>
      <c r="IZ30"/>
      <c r="JA30"/>
      <c r="JB30"/>
      <c r="JC30"/>
      <c r="JD30"/>
      <c r="JE30"/>
      <c r="JF30"/>
      <c r="JG30"/>
      <c r="JH30"/>
      <c r="JI30"/>
      <c r="JJ30"/>
      <c r="JK30"/>
      <c r="JL30"/>
      <c r="JM30"/>
      <c r="JN30"/>
      <c r="JO30"/>
      <c r="JP30"/>
      <c r="JQ30"/>
      <c r="JR30"/>
      <c r="JS30"/>
      <c r="JT30"/>
      <c r="JU30"/>
      <c r="JV30"/>
      <c r="JW30"/>
      <c r="JX30"/>
      <c r="JY30"/>
      <c r="JZ30"/>
      <c r="KA30"/>
      <c r="KB30"/>
      <c r="KC30"/>
      <c r="KD30"/>
      <c r="KE30"/>
      <c r="KF30"/>
      <c r="KG30"/>
      <c r="KH30"/>
      <c r="KI30"/>
      <c r="KJ30"/>
      <c r="KK30"/>
      <c r="KL30"/>
      <c r="KM30"/>
      <c r="KN30"/>
      <c r="KO30"/>
      <c r="KP30"/>
      <c r="KQ30"/>
      <c r="KR30"/>
      <c r="KS30"/>
      <c r="KT30"/>
      <c r="KU30"/>
      <c r="KV30"/>
      <c r="KW30"/>
      <c r="KX30"/>
      <c r="KY30"/>
      <c r="KZ30"/>
      <c r="LA30"/>
      <c r="LB30"/>
      <c r="LC30"/>
      <c r="LD30"/>
      <c r="LE30"/>
      <c r="LF30"/>
      <c r="LG30"/>
      <c r="LH30"/>
      <c r="LI30"/>
      <c r="LJ30"/>
      <c r="LK30"/>
      <c r="LL30"/>
      <c r="LM30"/>
      <c r="LN30"/>
      <c r="LO30"/>
      <c r="LP30"/>
      <c r="LQ30"/>
      <c r="LR30"/>
      <c r="LS30"/>
      <c r="LT30"/>
      <c r="LU30"/>
      <c r="LV30"/>
      <c r="LW30"/>
      <c r="LX30"/>
      <c r="LY30"/>
      <c r="LZ30"/>
      <c r="MA30"/>
      <c r="MB30"/>
      <c r="MC30"/>
      <c r="MD30"/>
      <c r="ME30"/>
      <c r="MF30"/>
      <c r="MG30"/>
      <c r="MH30"/>
      <c r="MI30"/>
      <c r="MJ30"/>
      <c r="MK30"/>
      <c r="ML30"/>
      <c r="MM30"/>
      <c r="MN30"/>
      <c r="MO30"/>
      <c r="MP30"/>
      <c r="MQ30"/>
      <c r="MR30"/>
      <c r="MS30"/>
      <c r="MT30"/>
      <c r="MU30"/>
      <c r="MV30"/>
      <c r="MW30"/>
      <c r="MX30"/>
      <c r="MY30"/>
      <c r="MZ30"/>
      <c r="NA30"/>
      <c r="NB30"/>
      <c r="NC30"/>
      <c r="ND30"/>
      <c r="NE30"/>
      <c r="NF30"/>
      <c r="NG30"/>
      <c r="NH30"/>
      <c r="NI30"/>
      <c r="NJ30"/>
      <c r="NK30"/>
      <c r="NL30"/>
      <c r="NM30"/>
      <c r="NN30"/>
      <c r="NO30"/>
      <c r="NP30"/>
      <c r="NQ30"/>
      <c r="NR30"/>
      <c r="NS30"/>
      <c r="NT30"/>
      <c r="NU30"/>
      <c r="NV30"/>
      <c r="NW30"/>
      <c r="NX30"/>
      <c r="NY30"/>
      <c r="NZ30"/>
      <c r="OA30"/>
      <c r="OB30"/>
      <c r="OC30"/>
      <c r="OD30"/>
      <c r="OE30"/>
      <c r="OF30"/>
      <c r="OG30"/>
      <c r="OH30"/>
      <c r="OI30"/>
      <c r="OJ30"/>
      <c r="OK30"/>
      <c r="OL30"/>
      <c r="OM30"/>
      <c r="ON30"/>
      <c r="OO30"/>
      <c r="OP30"/>
      <c r="OQ30"/>
      <c r="OR30"/>
      <c r="OS30"/>
      <c r="OT30"/>
      <c r="OU30"/>
      <c r="OV30"/>
      <c r="OW30"/>
      <c r="OX30"/>
      <c r="OY30"/>
      <c r="OZ30"/>
      <c r="PA30"/>
      <c r="PB30"/>
      <c r="PC30"/>
      <c r="PD30"/>
      <c r="PE30"/>
      <c r="PF30"/>
      <c r="PG30"/>
      <c r="PH30"/>
      <c r="PI30"/>
      <c r="PJ30"/>
      <c r="PK30"/>
      <c r="PL30"/>
      <c r="PM30"/>
      <c r="PN30"/>
      <c r="PO30"/>
      <c r="PP30"/>
      <c r="PQ30"/>
      <c r="PR30"/>
      <c r="PS30"/>
      <c r="PT30"/>
      <c r="PU30"/>
      <c r="PV30"/>
      <c r="PW30"/>
      <c r="PX30"/>
      <c r="PY30"/>
      <c r="PZ30"/>
      <c r="QA30"/>
      <c r="QB30"/>
      <c r="QC30"/>
      <c r="QD30"/>
      <c r="QE30"/>
      <c r="QF30"/>
      <c r="QG30"/>
      <c r="QH30"/>
      <c r="QI30"/>
      <c r="QJ30"/>
      <c r="QK30"/>
      <c r="QL30"/>
      <c r="QM30"/>
      <c r="QN30"/>
      <c r="QO30"/>
      <c r="QP30"/>
      <c r="QQ30"/>
      <c r="QR30"/>
      <c r="QS30"/>
      <c r="QT30"/>
      <c r="QU30"/>
      <c r="QV30"/>
      <c r="QW30"/>
      <c r="QX30"/>
      <c r="QY30"/>
      <c r="QZ30"/>
      <c r="RA30"/>
      <c r="RB30"/>
      <c r="RC30"/>
      <c r="RD30"/>
      <c r="RE30"/>
      <c r="RF30"/>
      <c r="RG30"/>
      <c r="RH30"/>
      <c r="RI30"/>
      <c r="RJ30"/>
      <c r="RK30"/>
      <c r="RL30"/>
      <c r="RM30"/>
      <c r="RN30"/>
      <c r="RO30"/>
      <c r="RP30"/>
      <c r="RQ30"/>
      <c r="RR30"/>
      <c r="RS30"/>
      <c r="RT30"/>
      <c r="RU30"/>
      <c r="RV30"/>
      <c r="RW30"/>
      <c r="RX30"/>
      <c r="RY30"/>
      <c r="RZ30"/>
      <c r="SA30"/>
      <c r="SB30"/>
      <c r="SC30"/>
      <c r="SD30"/>
      <c r="SE30"/>
      <c r="SF30"/>
      <c r="SG30"/>
      <c r="SH30"/>
      <c r="SI30"/>
      <c r="SJ30"/>
      <c r="SK30"/>
      <c r="SL30"/>
      <c r="SM30"/>
      <c r="SN30"/>
      <c r="SO30"/>
      <c r="SP30"/>
      <c r="SQ30"/>
      <c r="SR30"/>
      <c r="SS30"/>
      <c r="ST30"/>
      <c r="SU30"/>
      <c r="SV30"/>
      <c r="SW30"/>
      <c r="SX30"/>
      <c r="SY30"/>
      <c r="SZ30"/>
      <c r="TA30"/>
      <c r="TB30"/>
      <c r="TC30"/>
      <c r="TD30"/>
      <c r="TE30"/>
      <c r="TF30"/>
      <c r="TG30"/>
      <c r="TH30"/>
      <c r="TI30"/>
      <c r="TJ30"/>
      <c r="TK30"/>
      <c r="TL30"/>
      <c r="TM30"/>
      <c r="TN30"/>
      <c r="TO30"/>
      <c r="TP30"/>
      <c r="TQ30"/>
      <c r="TR30"/>
      <c r="TS30"/>
      <c r="TT30"/>
      <c r="TU30"/>
      <c r="TV30"/>
      <c r="TW30"/>
      <c r="TX30"/>
      <c r="TY30"/>
      <c r="TZ30"/>
      <c r="UA30"/>
      <c r="UB30"/>
      <c r="UC30"/>
      <c r="UD30"/>
      <c r="UE30"/>
      <c r="UF30"/>
      <c r="UG30"/>
      <c r="UH30"/>
      <c r="UI30"/>
      <c r="UJ30"/>
      <c r="UK30"/>
      <c r="UL30"/>
      <c r="UM30"/>
      <c r="UN30"/>
      <c r="UO30"/>
      <c r="UP30"/>
      <c r="UQ30"/>
      <c r="UR30"/>
      <c r="US30"/>
      <c r="UT30"/>
      <c r="UU30"/>
      <c r="UV30"/>
      <c r="UW30"/>
      <c r="UX30"/>
      <c r="UY30"/>
      <c r="UZ30"/>
      <c r="VA30"/>
      <c r="VB30"/>
      <c r="VC30"/>
      <c r="VD30"/>
      <c r="VE30"/>
      <c r="VF30"/>
      <c r="VG30"/>
      <c r="VH30"/>
      <c r="VI30"/>
      <c r="VJ30"/>
      <c r="VK30"/>
      <c r="VL30"/>
      <c r="VM30"/>
      <c r="VN30"/>
      <c r="VO30"/>
      <c r="VP30"/>
      <c r="VQ30"/>
      <c r="VR30"/>
      <c r="VS30"/>
      <c r="VT30"/>
      <c r="VU30"/>
      <c r="VV30"/>
      <c r="VW30"/>
      <c r="VX30"/>
      <c r="VY30"/>
      <c r="VZ30"/>
      <c r="WA30"/>
      <c r="WB30"/>
      <c r="WC30"/>
      <c r="WD30"/>
      <c r="WE30"/>
      <c r="WF30"/>
      <c r="WG30"/>
      <c r="WH30"/>
      <c r="WI30"/>
      <c r="WJ30"/>
      <c r="WK30"/>
      <c r="WL30"/>
      <c r="WM30"/>
      <c r="WN30"/>
      <c r="WO30"/>
      <c r="WP30"/>
      <c r="WQ30"/>
      <c r="WR30"/>
      <c r="WS30"/>
      <c r="WT30"/>
      <c r="WU30"/>
      <c r="WV30"/>
      <c r="WW30"/>
      <c r="WX30"/>
      <c r="WY30"/>
      <c r="WZ30"/>
      <c r="XA30"/>
      <c r="XB30"/>
      <c r="XC30"/>
      <c r="XD30"/>
      <c r="XE30"/>
      <c r="XF30"/>
      <c r="XG30"/>
      <c r="XH30"/>
      <c r="XI30"/>
      <c r="XJ30"/>
      <c r="XK30"/>
      <c r="XL30"/>
      <c r="XM30"/>
      <c r="XN30"/>
      <c r="XO30"/>
      <c r="XP30"/>
      <c r="XQ30"/>
      <c r="XR30"/>
      <c r="XS30"/>
      <c r="XT30"/>
      <c r="XU30"/>
      <c r="XV30"/>
      <c r="XW30"/>
      <c r="XX30"/>
      <c r="XY30"/>
      <c r="XZ30"/>
      <c r="YA30"/>
      <c r="YB30"/>
      <c r="YC30"/>
      <c r="YD30"/>
      <c r="YE30"/>
      <c r="YF30"/>
      <c r="YG30"/>
      <c r="YH30"/>
      <c r="YI30"/>
      <c r="YJ30"/>
      <c r="YK30"/>
      <c r="YL30"/>
      <c r="YM30"/>
      <c r="YN30"/>
      <c r="YO30"/>
      <c r="YP30"/>
      <c r="YQ30"/>
      <c r="YR30"/>
      <c r="YS30"/>
      <c r="YT30"/>
      <c r="YU30"/>
      <c r="YV30"/>
      <c r="YW30"/>
      <c r="YX30"/>
      <c r="YY30"/>
      <c r="YZ30"/>
      <c r="ZA30"/>
      <c r="ZB30"/>
      <c r="ZC30"/>
      <c r="ZD30"/>
      <c r="ZE30"/>
      <c r="ZF30"/>
      <c r="ZG30"/>
      <c r="ZH30"/>
      <c r="ZI30"/>
      <c r="ZJ30"/>
      <c r="ZK30"/>
      <c r="ZL30"/>
      <c r="ZM30"/>
      <c r="ZN30"/>
      <c r="ZO30"/>
      <c r="ZP30"/>
      <c r="ZQ30"/>
      <c r="ZR30"/>
      <c r="ZS30"/>
      <c r="ZT30"/>
      <c r="ZU30"/>
      <c r="ZV30"/>
      <c r="ZW30"/>
      <c r="ZX30"/>
      <c r="ZY30"/>
      <c r="ZZ30"/>
      <c r="AAA30"/>
      <c r="AAB30"/>
      <c r="AAC30"/>
      <c r="AAD30"/>
      <c r="AAE30"/>
      <c r="AAF30"/>
      <c r="AAG30"/>
      <c r="AAH30"/>
      <c r="AAI30"/>
      <c r="AAJ30"/>
      <c r="AAK30"/>
      <c r="AAL30"/>
      <c r="AAM30"/>
      <c r="AAN30"/>
      <c r="AAO30"/>
      <c r="AAP30"/>
      <c r="AAQ30"/>
      <c r="AAR30"/>
      <c r="AAS30"/>
      <c r="AAT30"/>
      <c r="AAU30"/>
      <c r="AAV30"/>
      <c r="AAW30"/>
      <c r="AAX30"/>
      <c r="AAY30"/>
      <c r="AAZ30"/>
      <c r="ABA30"/>
      <c r="ABB30"/>
      <c r="ABC30"/>
      <c r="ABD30"/>
      <c r="ABE30"/>
      <c r="ABF30"/>
      <c r="ABG30"/>
      <c r="ABH30"/>
      <c r="ABI30"/>
      <c r="ABJ30"/>
      <c r="ABK30"/>
      <c r="ABL30"/>
      <c r="ABM30"/>
      <c r="ABN30"/>
      <c r="ABO30"/>
      <c r="ABP30"/>
      <c r="ABQ30"/>
      <c r="ABR30"/>
      <c r="ABS30"/>
      <c r="ABT30"/>
      <c r="ABU30"/>
      <c r="ABV30"/>
      <c r="ABW30"/>
      <c r="ABX30"/>
      <c r="ABY30"/>
      <c r="ABZ30"/>
      <c r="ACA30"/>
      <c r="ACB30"/>
      <c r="ACC30"/>
      <c r="ACD30"/>
      <c r="ACE30"/>
      <c r="ACF30"/>
      <c r="ACG30"/>
      <c r="ACH30"/>
      <c r="ACI30"/>
      <c r="ACJ30"/>
      <c r="ACK30"/>
      <c r="ACL30"/>
      <c r="ACM30"/>
      <c r="ACN30"/>
      <c r="ACO30"/>
      <c r="ACP30"/>
      <c r="ACQ30"/>
      <c r="ACR30"/>
      <c r="ACS30"/>
      <c r="ACT30"/>
      <c r="ACU30"/>
      <c r="ACV30"/>
      <c r="ACW30"/>
      <c r="ACX30"/>
      <c r="ACY30"/>
      <c r="ACZ30"/>
      <c r="ADA30"/>
      <c r="ADB30"/>
      <c r="ADC30"/>
      <c r="ADD30"/>
      <c r="ADE30"/>
      <c r="ADF30"/>
      <c r="ADG30"/>
      <c r="ADH30"/>
      <c r="ADI30"/>
      <c r="ADJ30"/>
      <c r="ADK30"/>
      <c r="ADL30"/>
      <c r="ADM30"/>
      <c r="ADN30"/>
      <c r="ADO30"/>
      <c r="ADP30"/>
      <c r="ADQ30"/>
      <c r="ADR30"/>
      <c r="ADS30"/>
      <c r="ADT30"/>
      <c r="ADU30"/>
      <c r="ADV30"/>
      <c r="ADW30"/>
      <c r="ADX30"/>
      <c r="ADY30"/>
      <c r="ADZ30"/>
      <c r="AEA30"/>
      <c r="AEB30"/>
      <c r="AEC30"/>
      <c r="AED30"/>
      <c r="AEE30"/>
      <c r="AEF30"/>
      <c r="AEG30"/>
      <c r="AEH30"/>
      <c r="AEI30"/>
      <c r="AEJ30"/>
      <c r="AEK30"/>
      <c r="AEL30"/>
      <c r="AEM30"/>
      <c r="AEN30"/>
      <c r="AEO30"/>
      <c r="AEP30"/>
      <c r="AEQ30"/>
      <c r="AER30"/>
      <c r="AES30"/>
      <c r="AET30"/>
      <c r="AEU30"/>
      <c r="AEV30"/>
      <c r="AEW30"/>
      <c r="AEX30"/>
      <c r="AEY30"/>
      <c r="AEZ30"/>
      <c r="AFA30"/>
      <c r="AFB30"/>
      <c r="AFC30"/>
      <c r="AFD30"/>
      <c r="AFE30"/>
      <c r="AFF30"/>
      <c r="AFG30"/>
      <c r="AFH30"/>
      <c r="AFI30"/>
      <c r="AFJ30"/>
      <c r="AFK30"/>
      <c r="AFL30"/>
      <c r="AFM30"/>
      <c r="AFN30"/>
      <c r="AFO30"/>
      <c r="AFP30"/>
      <c r="AFQ30"/>
      <c r="AFR30"/>
      <c r="AFS30"/>
      <c r="AFT30"/>
      <c r="AFU30"/>
      <c r="AFV30"/>
      <c r="AFW30"/>
      <c r="AFX30"/>
      <c r="AFY30"/>
      <c r="AFZ30"/>
      <c r="AGA30"/>
      <c r="AGB30"/>
      <c r="AGC30"/>
      <c r="AGD30"/>
      <c r="AGE30"/>
      <c r="AGF30"/>
      <c r="AGG30"/>
      <c r="AGH30"/>
      <c r="AGI30"/>
      <c r="AGJ30"/>
      <c r="AGK30"/>
      <c r="AGL30"/>
      <c r="AGM30"/>
      <c r="AGN30"/>
      <c r="AGO30"/>
      <c r="AGP30"/>
      <c r="AGQ30"/>
      <c r="AGR30"/>
      <c r="AGS30"/>
      <c r="AGT30"/>
      <c r="AGU30"/>
      <c r="AGV30"/>
      <c r="AGW30"/>
      <c r="AGX30"/>
      <c r="AGY30"/>
      <c r="AGZ30"/>
      <c r="AHA30"/>
      <c r="AHB30"/>
      <c r="AHC30"/>
      <c r="AHD30"/>
      <c r="AHE30"/>
      <c r="AHF30"/>
      <c r="AHG30"/>
      <c r="AHH30"/>
      <c r="AHI30"/>
      <c r="AHJ30"/>
      <c r="AHK30"/>
      <c r="AHL30"/>
      <c r="AHM30"/>
      <c r="AHN30"/>
      <c r="AHO30"/>
      <c r="AHP30"/>
      <c r="AHQ30"/>
      <c r="AHR30"/>
      <c r="AHS30"/>
      <c r="AHT30"/>
      <c r="AHU30"/>
      <c r="AHV30"/>
      <c r="AHW30"/>
      <c r="AHX30"/>
      <c r="AHY30"/>
      <c r="AHZ30"/>
      <c r="AIA30"/>
      <c r="AIB30"/>
      <c r="AIC30"/>
      <c r="AID30"/>
      <c r="AIE30"/>
      <c r="AIF30"/>
      <c r="AIG30"/>
      <c r="AIH30"/>
      <c r="AII30"/>
      <c r="AIJ30"/>
      <c r="AIK30"/>
      <c r="AIL30"/>
      <c r="AIM30"/>
      <c r="AIN30"/>
      <c r="AIO30"/>
      <c r="AIP30"/>
      <c r="AIQ30"/>
      <c r="AIR30"/>
      <c r="AIS30"/>
      <c r="AIT30"/>
      <c r="AIU30"/>
      <c r="AIV30"/>
      <c r="AIW30"/>
      <c r="AIX30"/>
      <c r="AIY30"/>
      <c r="AIZ30"/>
      <c r="AJA30"/>
      <c r="AJB30"/>
      <c r="AJC30"/>
      <c r="AJD30"/>
      <c r="AJE30"/>
      <c r="AJF30"/>
      <c r="AJG30"/>
      <c r="AJH30"/>
      <c r="AJI30"/>
      <c r="AJJ30"/>
      <c r="AJK30"/>
      <c r="AJL30"/>
      <c r="AJM30"/>
      <c r="AJN30"/>
      <c r="AJO30"/>
      <c r="AJP30"/>
      <c r="AJQ30"/>
      <c r="AJR30"/>
      <c r="AJS30"/>
      <c r="AJT30"/>
      <c r="AJU30"/>
      <c r="AJV30"/>
      <c r="AJW30"/>
      <c r="AJX30"/>
      <c r="AJY30"/>
      <c r="AJZ30"/>
      <c r="AKA30"/>
      <c r="AKB30"/>
      <c r="AKC30"/>
      <c r="AKD30"/>
      <c r="AKE30"/>
      <c r="AKF30"/>
      <c r="AKG30"/>
      <c r="AKH30"/>
      <c r="AKI30"/>
      <c r="AKJ30"/>
      <c r="AKK30"/>
      <c r="AKL30"/>
      <c r="AKM30"/>
      <c r="AKN30"/>
      <c r="AKO30"/>
      <c r="AKP30"/>
      <c r="AKQ30"/>
      <c r="AKR30"/>
      <c r="AKS30"/>
      <c r="AKT30"/>
      <c r="AKU30"/>
      <c r="AKV30"/>
      <c r="AKW30"/>
      <c r="AKX30"/>
      <c r="AKY30"/>
      <c r="AKZ30"/>
      <c r="ALA30"/>
      <c r="ALB30"/>
      <c r="ALC30"/>
      <c r="ALD30"/>
      <c r="ALE30"/>
      <c r="ALF30"/>
      <c r="ALG30"/>
      <c r="ALH30"/>
      <c r="ALI30"/>
      <c r="ALJ30"/>
      <c r="ALK30"/>
      <c r="ALL30"/>
      <c r="ALM30"/>
      <c r="ALN30"/>
      <c r="ALO30"/>
      <c r="ALP30"/>
      <c r="ALQ30"/>
      <c r="ALR30"/>
      <c r="ALS30"/>
      <c r="ALT30"/>
      <c r="ALU30"/>
      <c r="ALV30"/>
      <c r="ALW30"/>
      <c r="ALX30"/>
      <c r="ALY30"/>
      <c r="ALZ30"/>
      <c r="AMA30"/>
      <c r="AMB30"/>
      <c r="AMC30"/>
      <c r="AMD30"/>
      <c r="AME30"/>
      <c r="AMF30"/>
      <c r="AMG30"/>
      <c r="AMH30"/>
      <c r="AMI30"/>
    </row>
    <row r="31" spans="1:1024" ht="62.25" customHeight="1" outlineLevel="1" x14ac:dyDescent="0.2">
      <c r="A31" s="76" t="s">
        <v>292</v>
      </c>
      <c r="B31" s="79" t="s">
        <v>293</v>
      </c>
      <c r="C31" s="81" t="s">
        <v>78</v>
      </c>
      <c r="D31" s="33">
        <f t="shared" si="0"/>
        <v>6.1390588099999999</v>
      </c>
      <c r="E31" s="33">
        <f t="shared" si="1"/>
        <v>6.1390588099999999</v>
      </c>
      <c r="F31" s="33">
        <f t="shared" si="2"/>
        <v>0</v>
      </c>
      <c r="G31" s="33">
        <f t="shared" si="3"/>
        <v>0</v>
      </c>
      <c r="H31" s="33">
        <f t="shared" si="4"/>
        <v>6.1390588099999999</v>
      </c>
      <c r="I31" s="33">
        <f t="shared" si="5"/>
        <v>0</v>
      </c>
      <c r="J31" s="33" t="s">
        <v>76</v>
      </c>
      <c r="K31" s="33" t="s">
        <v>76</v>
      </c>
      <c r="L31" s="33" t="s">
        <v>76</v>
      </c>
      <c r="M31" s="33" t="s">
        <v>76</v>
      </c>
      <c r="N31" s="12" t="s">
        <v>76</v>
      </c>
      <c r="O31" s="33" t="s">
        <v>76</v>
      </c>
      <c r="P31" s="33" t="s">
        <v>76</v>
      </c>
      <c r="Q31" s="33" t="s">
        <v>76</v>
      </c>
      <c r="R31" s="33" t="s">
        <v>76</v>
      </c>
      <c r="S31" s="12" t="s">
        <v>76</v>
      </c>
      <c r="T31" s="33">
        <f t="shared" ref="T31" si="70">SUM(U31:X31)</f>
        <v>0</v>
      </c>
      <c r="U31" s="33" t="s">
        <v>76</v>
      </c>
      <c r="V31" s="33" t="s">
        <v>76</v>
      </c>
      <c r="W31" s="33" t="s">
        <v>76</v>
      </c>
      <c r="X31" s="12" t="s">
        <v>76</v>
      </c>
      <c r="Y31" s="33">
        <f t="shared" ref="Y31" si="71">SUM(Z31:AC31)</f>
        <v>6.1390588099999999</v>
      </c>
      <c r="Z31" s="33">
        <f t="shared" ref="Z31" si="72">SUM(Z32,Z35)</f>
        <v>0</v>
      </c>
      <c r="AA31" s="33">
        <f t="shared" ref="AA31" si="73">SUM(AA32,AA35)</f>
        <v>0</v>
      </c>
      <c r="AB31" s="33">
        <f>SUM(AB32,AB35)</f>
        <v>6.1390588099999999</v>
      </c>
      <c r="AC31" s="12">
        <f>SUM(AC32,AC35)</f>
        <v>0</v>
      </c>
      <c r="AD31" s="33">
        <f t="shared" si="8"/>
        <v>4.1928653599999999</v>
      </c>
      <c r="AE31" s="33">
        <f t="shared" si="9"/>
        <v>4.1928653599999999</v>
      </c>
      <c r="AF31" s="33">
        <f t="shared" si="10"/>
        <v>0</v>
      </c>
      <c r="AG31" s="33">
        <f t="shared" si="11"/>
        <v>0</v>
      </c>
      <c r="AH31" s="33">
        <f t="shared" si="12"/>
        <v>4.1928653599999999</v>
      </c>
      <c r="AI31" s="33">
        <f t="shared" si="13"/>
        <v>0</v>
      </c>
      <c r="AJ31" s="33">
        <f>SUM(AJ32,AJ35)</f>
        <v>4.1648653600000003</v>
      </c>
      <c r="AK31" s="33">
        <f t="shared" ref="AK31" si="74">SUM(AK32,AK35)</f>
        <v>0</v>
      </c>
      <c r="AL31" s="33">
        <f t="shared" ref="AL31" si="75">SUM(AL32,AL35)</f>
        <v>0</v>
      </c>
      <c r="AM31" s="33">
        <f t="shared" ref="AM31" si="76">SUM(AM32,AM35)</f>
        <v>4.1648653600000003</v>
      </c>
      <c r="AN31" s="12">
        <f t="shared" ref="AN31" si="77">SUM(AN32,AN35)</f>
        <v>0</v>
      </c>
      <c r="AO31" s="33">
        <f t="shared" ref="AO31" si="78">SUM(AO32,AO35)</f>
        <v>2.8000000000000001E-2</v>
      </c>
      <c r="AP31" s="33">
        <f t="shared" ref="AP31" si="79">SUM(AP32,AP35)</f>
        <v>0</v>
      </c>
      <c r="AQ31" s="33">
        <f t="shared" ref="AQ31" si="80">SUM(AQ32,AQ35)</f>
        <v>0</v>
      </c>
      <c r="AR31" s="33">
        <f t="shared" ref="AR31" si="81">SUM(AR32,AR35)</f>
        <v>2.8000000000000001E-2</v>
      </c>
      <c r="AS31" s="33">
        <f t="shared" ref="AS31" si="82">SUM(AS32,AS35)</f>
        <v>0</v>
      </c>
      <c r="AT31" s="33">
        <f t="shared" ref="AT31" si="83">SUM(AT32,AT35)</f>
        <v>0</v>
      </c>
      <c r="AU31" s="33">
        <f t="shared" ref="AU31" si="84">SUM(AU32,AU35)</f>
        <v>0</v>
      </c>
      <c r="AV31" s="33">
        <f t="shared" ref="AV31" si="85">SUM(AV32,AV35)</f>
        <v>0</v>
      </c>
      <c r="AW31" s="33">
        <f t="shared" ref="AW31" si="86">SUM(AW32,AW35)</f>
        <v>0</v>
      </c>
      <c r="AX31" s="12">
        <f t="shared" ref="AX31" si="87">SUM(AX32,AX35)</f>
        <v>0</v>
      </c>
      <c r="AY31" s="33">
        <f t="shared" ref="AY31" si="88">SUM(AY32,AY35)</f>
        <v>0</v>
      </c>
      <c r="AZ31" s="33">
        <f t="shared" ref="AZ31" si="89">SUM(AZ32,AZ35)</f>
        <v>0</v>
      </c>
      <c r="BA31" s="33">
        <f t="shared" ref="BA31" si="90">SUM(BA32,BA35)</f>
        <v>0</v>
      </c>
      <c r="BB31" s="33">
        <f t="shared" ref="BB31" si="91">SUM(BB32,BB35)</f>
        <v>0</v>
      </c>
      <c r="BC31" s="33">
        <f t="shared" ref="BC31" si="92">SUM(BC32,BC35)</f>
        <v>0</v>
      </c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  <c r="IQ31"/>
      <c r="IR31"/>
      <c r="IS31"/>
      <c r="IT31"/>
      <c r="IU31"/>
      <c r="IV31"/>
      <c r="IW31"/>
      <c r="IX31"/>
      <c r="IY31"/>
      <c r="IZ31"/>
      <c r="JA31"/>
      <c r="JB31"/>
      <c r="JC31"/>
      <c r="JD31"/>
      <c r="JE31"/>
      <c r="JF31"/>
      <c r="JG31"/>
      <c r="JH31"/>
      <c r="JI31"/>
      <c r="JJ31"/>
      <c r="JK31"/>
      <c r="JL31"/>
      <c r="JM31"/>
      <c r="JN31"/>
      <c r="JO31"/>
      <c r="JP31"/>
      <c r="JQ31"/>
      <c r="JR31"/>
      <c r="JS31"/>
      <c r="JT31"/>
      <c r="JU31"/>
      <c r="JV31"/>
      <c r="JW31"/>
      <c r="JX31"/>
      <c r="JY31"/>
      <c r="JZ31"/>
      <c r="KA31"/>
      <c r="KB31"/>
      <c r="KC31"/>
      <c r="KD31"/>
      <c r="KE31"/>
      <c r="KF31"/>
      <c r="KG31"/>
      <c r="KH31"/>
      <c r="KI31"/>
      <c r="KJ31"/>
      <c r="KK31"/>
      <c r="KL31"/>
      <c r="KM31"/>
      <c r="KN31"/>
      <c r="KO31"/>
      <c r="KP31"/>
      <c r="KQ31"/>
      <c r="KR31"/>
      <c r="KS31"/>
      <c r="KT31"/>
      <c r="KU31"/>
      <c r="KV31"/>
      <c r="KW31"/>
      <c r="KX31"/>
      <c r="KY31"/>
      <c r="KZ31"/>
      <c r="LA31"/>
      <c r="LB31"/>
      <c r="LC31"/>
      <c r="LD31"/>
      <c r="LE31"/>
      <c r="LF31"/>
      <c r="LG31"/>
      <c r="LH31"/>
      <c r="LI31"/>
      <c r="LJ31"/>
      <c r="LK31"/>
      <c r="LL31"/>
      <c r="LM31"/>
      <c r="LN31"/>
      <c r="LO31"/>
      <c r="LP31"/>
      <c r="LQ31"/>
      <c r="LR31"/>
      <c r="LS31"/>
      <c r="LT31"/>
      <c r="LU31"/>
      <c r="LV31"/>
      <c r="LW31"/>
      <c r="LX31"/>
      <c r="LY31"/>
      <c r="LZ31"/>
      <c r="MA31"/>
      <c r="MB31"/>
      <c r="MC31"/>
      <c r="MD31"/>
      <c r="ME31"/>
      <c r="MF31"/>
      <c r="MG31"/>
      <c r="MH31"/>
      <c r="MI31"/>
      <c r="MJ31"/>
      <c r="MK31"/>
      <c r="ML31"/>
      <c r="MM31"/>
      <c r="MN31"/>
      <c r="MO31"/>
      <c r="MP31"/>
      <c r="MQ31"/>
      <c r="MR31"/>
      <c r="MS31"/>
      <c r="MT31"/>
      <c r="MU31"/>
      <c r="MV31"/>
      <c r="MW31"/>
      <c r="MX31"/>
      <c r="MY31"/>
      <c r="MZ31"/>
      <c r="NA31"/>
      <c r="NB31"/>
      <c r="NC31"/>
      <c r="ND31"/>
      <c r="NE31"/>
      <c r="NF31"/>
      <c r="NG31"/>
      <c r="NH31"/>
      <c r="NI31"/>
      <c r="NJ31"/>
      <c r="NK31"/>
      <c r="NL31"/>
      <c r="NM31"/>
      <c r="NN31"/>
      <c r="NO31"/>
      <c r="NP31"/>
      <c r="NQ31"/>
      <c r="NR31"/>
      <c r="NS31"/>
      <c r="NT31"/>
      <c r="NU31"/>
      <c r="NV31"/>
      <c r="NW31"/>
      <c r="NX31"/>
      <c r="NY31"/>
      <c r="NZ31"/>
      <c r="OA31"/>
      <c r="OB31"/>
      <c r="OC31"/>
      <c r="OD31"/>
      <c r="OE31"/>
      <c r="OF31"/>
      <c r="OG31"/>
      <c r="OH31"/>
      <c r="OI31"/>
      <c r="OJ31"/>
      <c r="OK31"/>
      <c r="OL31"/>
      <c r="OM31"/>
      <c r="ON31"/>
      <c r="OO31"/>
      <c r="OP31"/>
      <c r="OQ31"/>
      <c r="OR31"/>
      <c r="OS31"/>
      <c r="OT31"/>
      <c r="OU31"/>
      <c r="OV31"/>
      <c r="OW31"/>
      <c r="OX31"/>
      <c r="OY31"/>
      <c r="OZ31"/>
      <c r="PA31"/>
      <c r="PB31"/>
      <c r="PC31"/>
      <c r="PD31"/>
      <c r="PE31"/>
      <c r="PF31"/>
      <c r="PG31"/>
      <c r="PH31"/>
      <c r="PI31"/>
      <c r="PJ31"/>
      <c r="PK31"/>
      <c r="PL31"/>
      <c r="PM31"/>
      <c r="PN31"/>
      <c r="PO31"/>
      <c r="PP31"/>
      <c r="PQ31"/>
      <c r="PR31"/>
      <c r="PS31"/>
      <c r="PT31"/>
      <c r="PU31"/>
      <c r="PV31"/>
      <c r="PW31"/>
      <c r="PX31"/>
      <c r="PY31"/>
      <c r="PZ31"/>
      <c r="QA31"/>
      <c r="QB31"/>
      <c r="QC31"/>
      <c r="QD31"/>
      <c r="QE31"/>
      <c r="QF31"/>
      <c r="QG31"/>
      <c r="QH31"/>
      <c r="QI31"/>
      <c r="QJ31"/>
      <c r="QK31"/>
      <c r="QL31"/>
      <c r="QM31"/>
      <c r="QN31"/>
      <c r="QO31"/>
      <c r="QP31"/>
      <c r="QQ31"/>
      <c r="QR31"/>
      <c r="QS31"/>
      <c r="QT31"/>
      <c r="QU31"/>
      <c r="QV31"/>
      <c r="QW31"/>
      <c r="QX31"/>
      <c r="QY31"/>
      <c r="QZ31"/>
      <c r="RA31"/>
      <c r="RB31"/>
      <c r="RC31"/>
      <c r="RD31"/>
      <c r="RE31"/>
      <c r="RF31"/>
      <c r="RG31"/>
      <c r="RH31"/>
      <c r="RI31"/>
      <c r="RJ31"/>
      <c r="RK31"/>
      <c r="RL31"/>
      <c r="RM31"/>
      <c r="RN31"/>
      <c r="RO31"/>
      <c r="RP31"/>
      <c r="RQ31"/>
      <c r="RR31"/>
      <c r="RS31"/>
      <c r="RT31"/>
      <c r="RU31"/>
      <c r="RV31"/>
      <c r="RW31"/>
      <c r="RX31"/>
      <c r="RY31"/>
      <c r="RZ31"/>
      <c r="SA31"/>
      <c r="SB31"/>
      <c r="SC31"/>
      <c r="SD31"/>
      <c r="SE31"/>
      <c r="SF31"/>
      <c r="SG31"/>
      <c r="SH31"/>
      <c r="SI31"/>
      <c r="SJ31"/>
      <c r="SK31"/>
      <c r="SL31"/>
      <c r="SM31"/>
      <c r="SN31"/>
      <c r="SO31"/>
      <c r="SP31"/>
      <c r="SQ31"/>
      <c r="SR31"/>
      <c r="SS31"/>
      <c r="ST31"/>
      <c r="SU31"/>
      <c r="SV31"/>
      <c r="SW31"/>
      <c r="SX31"/>
      <c r="SY31"/>
      <c r="SZ31"/>
      <c r="TA31"/>
      <c r="TB31"/>
      <c r="TC31"/>
      <c r="TD31"/>
      <c r="TE31"/>
      <c r="TF31"/>
      <c r="TG31"/>
      <c r="TH31"/>
      <c r="TI31"/>
      <c r="TJ31"/>
      <c r="TK31"/>
      <c r="TL31"/>
      <c r="TM31"/>
      <c r="TN31"/>
      <c r="TO31"/>
      <c r="TP31"/>
      <c r="TQ31"/>
      <c r="TR31"/>
      <c r="TS31"/>
      <c r="TT31"/>
      <c r="TU31"/>
      <c r="TV31"/>
      <c r="TW31"/>
      <c r="TX31"/>
      <c r="TY31"/>
      <c r="TZ31"/>
      <c r="UA31"/>
      <c r="UB31"/>
      <c r="UC31"/>
      <c r="UD31"/>
      <c r="UE31"/>
      <c r="UF31"/>
      <c r="UG31"/>
      <c r="UH31"/>
      <c r="UI31"/>
      <c r="UJ31"/>
      <c r="UK31"/>
      <c r="UL31"/>
      <c r="UM31"/>
      <c r="UN31"/>
      <c r="UO31"/>
      <c r="UP31"/>
      <c r="UQ31"/>
      <c r="UR31"/>
      <c r="US31"/>
      <c r="UT31"/>
      <c r="UU31"/>
      <c r="UV31"/>
      <c r="UW31"/>
      <c r="UX31"/>
      <c r="UY31"/>
      <c r="UZ31"/>
      <c r="VA31"/>
      <c r="VB31"/>
      <c r="VC31"/>
      <c r="VD31"/>
      <c r="VE31"/>
      <c r="VF31"/>
      <c r="VG31"/>
      <c r="VH31"/>
      <c r="VI31"/>
      <c r="VJ31"/>
      <c r="VK31"/>
      <c r="VL31"/>
      <c r="VM31"/>
      <c r="VN31"/>
      <c r="VO31"/>
      <c r="VP31"/>
      <c r="VQ31"/>
      <c r="VR31"/>
      <c r="VS31"/>
      <c r="VT31"/>
      <c r="VU31"/>
      <c r="VV31"/>
      <c r="VW31"/>
      <c r="VX31"/>
      <c r="VY31"/>
      <c r="VZ31"/>
      <c r="WA31"/>
      <c r="WB31"/>
      <c r="WC31"/>
      <c r="WD31"/>
      <c r="WE31"/>
      <c r="WF31"/>
      <c r="WG31"/>
      <c r="WH31"/>
      <c r="WI31"/>
      <c r="WJ31"/>
      <c r="WK31"/>
      <c r="WL31"/>
      <c r="WM31"/>
      <c r="WN31"/>
      <c r="WO31"/>
      <c r="WP31"/>
      <c r="WQ31"/>
      <c r="WR31"/>
      <c r="WS31"/>
      <c r="WT31"/>
      <c r="WU31"/>
      <c r="WV31"/>
      <c r="WW31"/>
      <c r="WX31"/>
      <c r="WY31"/>
      <c r="WZ31"/>
      <c r="XA31"/>
      <c r="XB31"/>
      <c r="XC31"/>
      <c r="XD31"/>
      <c r="XE31"/>
      <c r="XF31"/>
      <c r="XG31"/>
      <c r="XH31"/>
      <c r="XI31"/>
      <c r="XJ31"/>
      <c r="XK31"/>
      <c r="XL31"/>
      <c r="XM31"/>
      <c r="XN31"/>
      <c r="XO31"/>
      <c r="XP31"/>
      <c r="XQ31"/>
      <c r="XR31"/>
      <c r="XS31"/>
      <c r="XT31"/>
      <c r="XU31"/>
      <c r="XV31"/>
      <c r="XW31"/>
      <c r="XX31"/>
      <c r="XY31"/>
      <c r="XZ31"/>
      <c r="YA31"/>
      <c r="YB31"/>
      <c r="YC31"/>
      <c r="YD31"/>
      <c r="YE31"/>
      <c r="YF31"/>
      <c r="YG31"/>
      <c r="YH31"/>
      <c r="YI31"/>
      <c r="YJ31"/>
      <c r="YK31"/>
      <c r="YL31"/>
      <c r="YM31"/>
      <c r="YN31"/>
      <c r="YO31"/>
      <c r="YP31"/>
      <c r="YQ31"/>
      <c r="YR31"/>
      <c r="YS31"/>
      <c r="YT31"/>
      <c r="YU31"/>
      <c r="YV31"/>
      <c r="YW31"/>
      <c r="YX31"/>
      <c r="YY31"/>
      <c r="YZ31"/>
      <c r="ZA31"/>
      <c r="ZB31"/>
      <c r="ZC31"/>
      <c r="ZD31"/>
      <c r="ZE31"/>
      <c r="ZF31"/>
      <c r="ZG31"/>
      <c r="ZH31"/>
      <c r="ZI31"/>
      <c r="ZJ31"/>
      <c r="ZK31"/>
      <c r="ZL31"/>
      <c r="ZM31"/>
      <c r="ZN31"/>
      <c r="ZO31"/>
      <c r="ZP31"/>
      <c r="ZQ31"/>
      <c r="ZR31"/>
      <c r="ZS31"/>
      <c r="ZT31"/>
      <c r="ZU31"/>
      <c r="ZV31"/>
      <c r="ZW31"/>
      <c r="ZX31"/>
      <c r="ZY31"/>
      <c r="ZZ31"/>
      <c r="AAA31"/>
      <c r="AAB31"/>
      <c r="AAC31"/>
      <c r="AAD31"/>
      <c r="AAE31"/>
      <c r="AAF31"/>
      <c r="AAG31"/>
      <c r="AAH31"/>
      <c r="AAI31"/>
      <c r="AAJ31"/>
      <c r="AAK31"/>
      <c r="AAL31"/>
      <c r="AAM31"/>
      <c r="AAN31"/>
      <c r="AAO31"/>
      <c r="AAP31"/>
      <c r="AAQ31"/>
      <c r="AAR31"/>
      <c r="AAS31"/>
      <c r="AAT31"/>
      <c r="AAU31"/>
      <c r="AAV31"/>
      <c r="AAW31"/>
      <c r="AAX31"/>
      <c r="AAY31"/>
      <c r="AAZ31"/>
      <c r="ABA31"/>
      <c r="ABB31"/>
      <c r="ABC31"/>
      <c r="ABD31"/>
      <c r="ABE31"/>
      <c r="ABF31"/>
      <c r="ABG31"/>
      <c r="ABH31"/>
      <c r="ABI31"/>
      <c r="ABJ31"/>
      <c r="ABK31"/>
      <c r="ABL31"/>
      <c r="ABM31"/>
      <c r="ABN31"/>
      <c r="ABO31"/>
      <c r="ABP31"/>
      <c r="ABQ31"/>
      <c r="ABR31"/>
      <c r="ABS31"/>
      <c r="ABT31"/>
      <c r="ABU31"/>
      <c r="ABV31"/>
      <c r="ABW31"/>
      <c r="ABX31"/>
      <c r="ABY31"/>
      <c r="ABZ31"/>
      <c r="ACA31"/>
      <c r="ACB31"/>
      <c r="ACC31"/>
      <c r="ACD31"/>
      <c r="ACE31"/>
      <c r="ACF31"/>
      <c r="ACG31"/>
      <c r="ACH31"/>
      <c r="ACI31"/>
      <c r="ACJ31"/>
      <c r="ACK31"/>
      <c r="ACL31"/>
      <c r="ACM31"/>
      <c r="ACN31"/>
      <c r="ACO31"/>
      <c r="ACP31"/>
      <c r="ACQ31"/>
      <c r="ACR31"/>
      <c r="ACS31"/>
      <c r="ACT31"/>
      <c r="ACU31"/>
      <c r="ACV31"/>
      <c r="ACW31"/>
      <c r="ACX31"/>
      <c r="ACY31"/>
      <c r="ACZ31"/>
      <c r="ADA31"/>
      <c r="ADB31"/>
      <c r="ADC31"/>
      <c r="ADD31"/>
      <c r="ADE31"/>
      <c r="ADF31"/>
      <c r="ADG31"/>
      <c r="ADH31"/>
      <c r="ADI31"/>
      <c r="ADJ31"/>
      <c r="ADK31"/>
      <c r="ADL31"/>
      <c r="ADM31"/>
      <c r="ADN31"/>
      <c r="ADO31"/>
      <c r="ADP31"/>
      <c r="ADQ31"/>
      <c r="ADR31"/>
      <c r="ADS31"/>
      <c r="ADT31"/>
      <c r="ADU31"/>
      <c r="ADV31"/>
      <c r="ADW31"/>
      <c r="ADX31"/>
      <c r="ADY31"/>
      <c r="ADZ31"/>
      <c r="AEA31"/>
      <c r="AEB31"/>
      <c r="AEC31"/>
      <c r="AED31"/>
      <c r="AEE31"/>
      <c r="AEF31"/>
      <c r="AEG31"/>
      <c r="AEH31"/>
      <c r="AEI31"/>
      <c r="AEJ31"/>
      <c r="AEK31"/>
      <c r="AEL31"/>
      <c r="AEM31"/>
      <c r="AEN31"/>
      <c r="AEO31"/>
      <c r="AEP31"/>
      <c r="AEQ31"/>
      <c r="AER31"/>
      <c r="AES31"/>
      <c r="AET31"/>
      <c r="AEU31"/>
      <c r="AEV31"/>
      <c r="AEW31"/>
      <c r="AEX31"/>
      <c r="AEY31"/>
      <c r="AEZ31"/>
      <c r="AFA31"/>
      <c r="AFB31"/>
      <c r="AFC31"/>
      <c r="AFD31"/>
      <c r="AFE31"/>
      <c r="AFF31"/>
      <c r="AFG31"/>
      <c r="AFH31"/>
      <c r="AFI31"/>
      <c r="AFJ31"/>
      <c r="AFK31"/>
      <c r="AFL31"/>
      <c r="AFM31"/>
      <c r="AFN31"/>
      <c r="AFO31"/>
      <c r="AFP31"/>
      <c r="AFQ31"/>
      <c r="AFR31"/>
      <c r="AFS31"/>
      <c r="AFT31"/>
      <c r="AFU31"/>
      <c r="AFV31"/>
      <c r="AFW31"/>
      <c r="AFX31"/>
      <c r="AFY31"/>
      <c r="AFZ31"/>
      <c r="AGA31"/>
      <c r="AGB31"/>
      <c r="AGC31"/>
      <c r="AGD31"/>
      <c r="AGE31"/>
      <c r="AGF31"/>
      <c r="AGG31"/>
      <c r="AGH31"/>
      <c r="AGI31"/>
      <c r="AGJ31"/>
      <c r="AGK31"/>
      <c r="AGL31"/>
      <c r="AGM31"/>
      <c r="AGN31"/>
      <c r="AGO31"/>
      <c r="AGP31"/>
      <c r="AGQ31"/>
      <c r="AGR31"/>
      <c r="AGS31"/>
      <c r="AGT31"/>
      <c r="AGU31"/>
      <c r="AGV31"/>
      <c r="AGW31"/>
      <c r="AGX31"/>
      <c r="AGY31"/>
      <c r="AGZ31"/>
      <c r="AHA31"/>
      <c r="AHB31"/>
      <c r="AHC31"/>
      <c r="AHD31"/>
      <c r="AHE31"/>
      <c r="AHF31"/>
      <c r="AHG31"/>
      <c r="AHH31"/>
      <c r="AHI31"/>
      <c r="AHJ31"/>
      <c r="AHK31"/>
      <c r="AHL31"/>
      <c r="AHM31"/>
      <c r="AHN31"/>
      <c r="AHO31"/>
      <c r="AHP31"/>
      <c r="AHQ31"/>
      <c r="AHR31"/>
      <c r="AHS31"/>
      <c r="AHT31"/>
      <c r="AHU31"/>
      <c r="AHV31"/>
      <c r="AHW31"/>
      <c r="AHX31"/>
      <c r="AHY31"/>
      <c r="AHZ31"/>
      <c r="AIA31"/>
      <c r="AIB31"/>
      <c r="AIC31"/>
      <c r="AID31"/>
      <c r="AIE31"/>
      <c r="AIF31"/>
      <c r="AIG31"/>
      <c r="AIH31"/>
      <c r="AII31"/>
      <c r="AIJ31"/>
      <c r="AIK31"/>
      <c r="AIL31"/>
      <c r="AIM31"/>
      <c r="AIN31"/>
      <c r="AIO31"/>
      <c r="AIP31"/>
      <c r="AIQ31"/>
      <c r="AIR31"/>
      <c r="AIS31"/>
      <c r="AIT31"/>
      <c r="AIU31"/>
      <c r="AIV31"/>
      <c r="AIW31"/>
      <c r="AIX31"/>
      <c r="AIY31"/>
      <c r="AIZ31"/>
      <c r="AJA31"/>
      <c r="AJB31"/>
      <c r="AJC31"/>
      <c r="AJD31"/>
      <c r="AJE31"/>
      <c r="AJF31"/>
      <c r="AJG31"/>
      <c r="AJH31"/>
      <c r="AJI31"/>
      <c r="AJJ31"/>
      <c r="AJK31"/>
      <c r="AJL31"/>
      <c r="AJM31"/>
      <c r="AJN31"/>
      <c r="AJO31"/>
      <c r="AJP31"/>
      <c r="AJQ31"/>
      <c r="AJR31"/>
      <c r="AJS31"/>
      <c r="AJT31"/>
      <c r="AJU31"/>
      <c r="AJV31"/>
      <c r="AJW31"/>
      <c r="AJX31"/>
      <c r="AJY31"/>
      <c r="AJZ31"/>
      <c r="AKA31"/>
      <c r="AKB31"/>
      <c r="AKC31"/>
      <c r="AKD31"/>
      <c r="AKE31"/>
      <c r="AKF31"/>
      <c r="AKG31"/>
      <c r="AKH31"/>
      <c r="AKI31"/>
      <c r="AKJ31"/>
      <c r="AKK31"/>
      <c r="AKL31"/>
      <c r="AKM31"/>
      <c r="AKN31"/>
      <c r="AKO31"/>
      <c r="AKP31"/>
      <c r="AKQ31"/>
      <c r="AKR31"/>
      <c r="AKS31"/>
      <c r="AKT31"/>
      <c r="AKU31"/>
      <c r="AKV31"/>
      <c r="AKW31"/>
      <c r="AKX31"/>
      <c r="AKY31"/>
      <c r="AKZ31"/>
      <c r="ALA31"/>
      <c r="ALB31"/>
      <c r="ALC31"/>
      <c r="ALD31"/>
      <c r="ALE31"/>
      <c r="ALF31"/>
      <c r="ALG31"/>
      <c r="ALH31"/>
      <c r="ALI31"/>
      <c r="ALJ31"/>
      <c r="ALK31"/>
      <c r="ALL31"/>
      <c r="ALM31"/>
      <c r="ALN31"/>
      <c r="ALO31"/>
      <c r="ALP31"/>
      <c r="ALQ31"/>
      <c r="ALR31"/>
      <c r="ALS31"/>
      <c r="ALT31"/>
      <c r="ALU31"/>
      <c r="ALV31"/>
      <c r="ALW31"/>
      <c r="ALX31"/>
      <c r="ALY31"/>
      <c r="ALZ31"/>
      <c r="AMA31"/>
      <c r="AMB31"/>
      <c r="AMC31"/>
      <c r="AMD31"/>
      <c r="AME31"/>
      <c r="AMF31"/>
      <c r="AMG31"/>
      <c r="AMH31"/>
      <c r="AMI31"/>
    </row>
    <row r="32" spans="1:1024" ht="51.75" customHeight="1" outlineLevel="1" x14ac:dyDescent="0.2">
      <c r="A32" s="78" t="s">
        <v>294</v>
      </c>
      <c r="B32" s="77" t="s">
        <v>295</v>
      </c>
      <c r="C32" s="84" t="s">
        <v>78</v>
      </c>
      <c r="D32" s="75">
        <f t="shared" ref="D32" si="93">E32</f>
        <v>0.72855004000000001</v>
      </c>
      <c r="E32" s="75">
        <f t="shared" ref="E32" si="94">SUM(F32:I32)</f>
        <v>0.72855004000000001</v>
      </c>
      <c r="F32" s="75">
        <f t="shared" ref="F32" si="95">SUM(K32,P32,U32,Z32)</f>
        <v>0</v>
      </c>
      <c r="G32" s="75">
        <f t="shared" ref="G32" si="96">SUM(L32,Q32,V32,AA32)</f>
        <v>0</v>
      </c>
      <c r="H32" s="75">
        <f t="shared" ref="H32" si="97">SUM(M32,R32,W32,AB32)</f>
        <v>0.72855004000000001</v>
      </c>
      <c r="I32" s="75">
        <f t="shared" ref="I32" si="98">SUM(N32,S32,X32,AC32)</f>
        <v>0</v>
      </c>
      <c r="J32" s="75" t="s">
        <v>76</v>
      </c>
      <c r="K32" s="75" t="s">
        <v>76</v>
      </c>
      <c r="L32" s="75" t="s">
        <v>76</v>
      </c>
      <c r="M32" s="75" t="s">
        <v>76</v>
      </c>
      <c r="N32" s="32" t="s">
        <v>76</v>
      </c>
      <c r="O32" s="75" t="s">
        <v>76</v>
      </c>
      <c r="P32" s="75" t="s">
        <v>76</v>
      </c>
      <c r="Q32" s="75" t="s">
        <v>76</v>
      </c>
      <c r="R32" s="75" t="s">
        <v>76</v>
      </c>
      <c r="S32" s="32" t="s">
        <v>76</v>
      </c>
      <c r="T32" s="75" t="s">
        <v>76</v>
      </c>
      <c r="U32" s="75" t="s">
        <v>76</v>
      </c>
      <c r="V32" s="75" t="s">
        <v>76</v>
      </c>
      <c r="W32" s="75" t="s">
        <v>76</v>
      </c>
      <c r="X32" s="32" t="s">
        <v>76</v>
      </c>
      <c r="Y32" s="75">
        <f>SUM(Z32:AC32)</f>
        <v>0.72855004000000001</v>
      </c>
      <c r="Z32" s="75">
        <f t="shared" ref="Z32:AC33" si="99">SUM(Z33:Z33)</f>
        <v>0</v>
      </c>
      <c r="AA32" s="75">
        <f t="shared" si="99"/>
        <v>0</v>
      </c>
      <c r="AB32" s="75">
        <f t="shared" si="99"/>
        <v>0.72855004000000001</v>
      </c>
      <c r="AC32" s="32">
        <f t="shared" si="99"/>
        <v>0</v>
      </c>
      <c r="AD32" s="75">
        <f t="shared" ref="AD32" si="100">AE32</f>
        <v>2.8000000000000001E-2</v>
      </c>
      <c r="AE32" s="75">
        <f t="shared" ref="AE32" si="101">SUM(AF32:AI32)</f>
        <v>2.8000000000000001E-2</v>
      </c>
      <c r="AF32" s="75">
        <f t="shared" ref="AF32" si="102">SUM(AK32,AP32,AU32,AZ32)</f>
        <v>0</v>
      </c>
      <c r="AG32" s="75">
        <f t="shared" ref="AG32" si="103">SUM(AL32,AQ32,AV32,BA32)</f>
        <v>0</v>
      </c>
      <c r="AH32" s="75">
        <f t="shared" ref="AH32" si="104">SUM(AM32,AR32,AW32,BB32)</f>
        <v>2.8000000000000001E-2</v>
      </c>
      <c r="AI32" s="75">
        <f t="shared" ref="AI32" si="105">SUM(AN32,AS32,AX32,BC32)</f>
        <v>0</v>
      </c>
      <c r="AJ32" s="75">
        <f t="shared" ref="AJ32" si="106">SUM(AK32:AN32)</f>
        <v>0</v>
      </c>
      <c r="AK32" s="75">
        <f t="shared" ref="AK32:AN33" si="107">SUM(AK33:AK33)</f>
        <v>0</v>
      </c>
      <c r="AL32" s="75">
        <f t="shared" si="107"/>
        <v>0</v>
      </c>
      <c r="AM32" s="75">
        <f t="shared" si="107"/>
        <v>0</v>
      </c>
      <c r="AN32" s="32">
        <f t="shared" si="107"/>
        <v>0</v>
      </c>
      <c r="AO32" s="75">
        <f t="shared" ref="AO32" si="108">SUM(AP32:AS32)</f>
        <v>2.8000000000000001E-2</v>
      </c>
      <c r="AP32" s="75">
        <f t="shared" ref="AP32:AS33" si="109">SUM(AP33:AP33)</f>
        <v>0</v>
      </c>
      <c r="AQ32" s="75">
        <f t="shared" si="109"/>
        <v>0</v>
      </c>
      <c r="AR32" s="75">
        <f t="shared" si="109"/>
        <v>2.8000000000000001E-2</v>
      </c>
      <c r="AS32" s="75">
        <f t="shared" si="109"/>
        <v>0</v>
      </c>
      <c r="AT32" s="75">
        <f t="shared" ref="AT32" si="110">SUM(AU32:AX32)</f>
        <v>0</v>
      </c>
      <c r="AU32" s="75">
        <f t="shared" ref="AU32:AX33" si="111">SUM(AU33:AU33)</f>
        <v>0</v>
      </c>
      <c r="AV32" s="75">
        <f t="shared" si="111"/>
        <v>0</v>
      </c>
      <c r="AW32" s="75">
        <f t="shared" si="111"/>
        <v>0</v>
      </c>
      <c r="AX32" s="32">
        <f t="shared" si="111"/>
        <v>0</v>
      </c>
      <c r="AY32" s="75">
        <f t="shared" ref="AY32" si="112">SUM(AZ32:BC32)</f>
        <v>0</v>
      </c>
      <c r="AZ32" s="75">
        <f t="shared" ref="AZ32:BC33" si="113">SUM(AZ33:AZ33)</f>
        <v>0</v>
      </c>
      <c r="BA32" s="75">
        <f t="shared" si="113"/>
        <v>0</v>
      </c>
      <c r="BB32" s="75">
        <f t="shared" si="113"/>
        <v>0</v>
      </c>
      <c r="BC32" s="75">
        <f t="shared" si="113"/>
        <v>0</v>
      </c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  <c r="IQ32"/>
      <c r="IR32"/>
      <c r="IS32"/>
      <c r="IT32"/>
      <c r="IU32"/>
      <c r="IV32"/>
      <c r="IW32"/>
      <c r="IX32"/>
      <c r="IY32"/>
      <c r="IZ32"/>
      <c r="JA32"/>
      <c r="JB32"/>
      <c r="JC32"/>
      <c r="JD32"/>
      <c r="JE32"/>
      <c r="JF32"/>
      <c r="JG32"/>
      <c r="JH32"/>
      <c r="JI32"/>
      <c r="JJ32"/>
      <c r="JK32"/>
      <c r="JL32"/>
      <c r="JM32"/>
      <c r="JN32"/>
      <c r="JO32"/>
      <c r="JP32"/>
      <c r="JQ32"/>
      <c r="JR32"/>
      <c r="JS32"/>
      <c r="JT32"/>
      <c r="JU32"/>
      <c r="JV32"/>
      <c r="JW32"/>
      <c r="JX32"/>
      <c r="JY32"/>
      <c r="JZ32"/>
      <c r="KA32"/>
      <c r="KB32"/>
      <c r="KC32"/>
      <c r="KD32"/>
      <c r="KE32"/>
      <c r="KF32"/>
      <c r="KG32"/>
      <c r="KH32"/>
      <c r="KI32"/>
      <c r="KJ32"/>
      <c r="KK32"/>
      <c r="KL32"/>
      <c r="KM32"/>
      <c r="KN32"/>
      <c r="KO32"/>
      <c r="KP32"/>
      <c r="KQ32"/>
      <c r="KR32"/>
      <c r="KS32"/>
      <c r="KT32"/>
      <c r="KU32"/>
      <c r="KV32"/>
      <c r="KW32"/>
      <c r="KX32"/>
      <c r="KY32"/>
      <c r="KZ32"/>
      <c r="LA32"/>
      <c r="LB32"/>
      <c r="LC32"/>
      <c r="LD32"/>
      <c r="LE32"/>
      <c r="LF32"/>
      <c r="LG32"/>
      <c r="LH32"/>
      <c r="LI32"/>
      <c r="LJ32"/>
      <c r="LK32"/>
      <c r="LL32"/>
      <c r="LM32"/>
      <c r="LN32"/>
      <c r="LO32"/>
      <c r="LP32"/>
      <c r="LQ32"/>
      <c r="LR32"/>
      <c r="LS32"/>
      <c r="LT32"/>
      <c r="LU32"/>
      <c r="LV32"/>
      <c r="LW32"/>
      <c r="LX32"/>
      <c r="LY32"/>
      <c r="LZ32"/>
      <c r="MA32"/>
      <c r="MB32"/>
      <c r="MC32"/>
      <c r="MD32"/>
      <c r="ME32"/>
      <c r="MF32"/>
      <c r="MG32"/>
      <c r="MH32"/>
      <c r="MI32"/>
      <c r="MJ32"/>
      <c r="MK32"/>
      <c r="ML32"/>
      <c r="MM32"/>
      <c r="MN32"/>
      <c r="MO32"/>
      <c r="MP32"/>
      <c r="MQ32"/>
      <c r="MR32"/>
      <c r="MS32"/>
      <c r="MT32"/>
      <c r="MU32"/>
      <c r="MV32"/>
      <c r="MW32"/>
      <c r="MX32"/>
      <c r="MY32"/>
      <c r="MZ32"/>
      <c r="NA32"/>
      <c r="NB32"/>
      <c r="NC32"/>
      <c r="ND32"/>
      <c r="NE32"/>
      <c r="NF32"/>
      <c r="NG32"/>
      <c r="NH32"/>
      <c r="NI32"/>
      <c r="NJ32"/>
      <c r="NK32"/>
      <c r="NL32"/>
      <c r="NM32"/>
      <c r="NN32"/>
      <c r="NO32"/>
      <c r="NP32"/>
      <c r="NQ32"/>
      <c r="NR32"/>
      <c r="NS32"/>
      <c r="NT32"/>
      <c r="NU32"/>
      <c r="NV32"/>
      <c r="NW32"/>
      <c r="NX32"/>
      <c r="NY32"/>
      <c r="NZ32"/>
      <c r="OA32"/>
      <c r="OB32"/>
      <c r="OC32"/>
      <c r="OD32"/>
      <c r="OE32"/>
      <c r="OF32"/>
      <c r="OG32"/>
      <c r="OH32"/>
      <c r="OI32"/>
      <c r="OJ32"/>
      <c r="OK32"/>
      <c r="OL32"/>
      <c r="OM32"/>
      <c r="ON32"/>
      <c r="OO32"/>
      <c r="OP32"/>
      <c r="OQ32"/>
      <c r="OR32"/>
      <c r="OS32"/>
      <c r="OT32"/>
      <c r="OU32"/>
      <c r="OV32"/>
      <c r="OW32"/>
      <c r="OX32"/>
      <c r="OY32"/>
      <c r="OZ32"/>
      <c r="PA32"/>
      <c r="PB32"/>
      <c r="PC32"/>
      <c r="PD32"/>
      <c r="PE32"/>
      <c r="PF32"/>
      <c r="PG32"/>
      <c r="PH32"/>
      <c r="PI32"/>
      <c r="PJ32"/>
      <c r="PK32"/>
      <c r="PL32"/>
      <c r="PM32"/>
      <c r="PN32"/>
      <c r="PO32"/>
      <c r="PP32"/>
      <c r="PQ32"/>
      <c r="PR32"/>
      <c r="PS32"/>
      <c r="PT32"/>
      <c r="PU32"/>
      <c r="PV32"/>
      <c r="PW32"/>
      <c r="PX32"/>
      <c r="PY32"/>
      <c r="PZ32"/>
      <c r="QA32"/>
      <c r="QB32"/>
      <c r="QC32"/>
      <c r="QD32"/>
      <c r="QE32"/>
      <c r="QF32"/>
      <c r="QG32"/>
      <c r="QH32"/>
      <c r="QI32"/>
      <c r="QJ32"/>
      <c r="QK32"/>
      <c r="QL32"/>
      <c r="QM32"/>
      <c r="QN32"/>
      <c r="QO32"/>
      <c r="QP32"/>
      <c r="QQ32"/>
      <c r="QR32"/>
      <c r="QS32"/>
      <c r="QT32"/>
      <c r="QU32"/>
      <c r="QV32"/>
      <c r="QW32"/>
      <c r="QX32"/>
      <c r="QY32"/>
      <c r="QZ32"/>
      <c r="RA32"/>
      <c r="RB32"/>
      <c r="RC32"/>
      <c r="RD32"/>
      <c r="RE32"/>
      <c r="RF32"/>
      <c r="RG32"/>
      <c r="RH32"/>
      <c r="RI32"/>
      <c r="RJ32"/>
      <c r="RK32"/>
      <c r="RL32"/>
      <c r="RM32"/>
      <c r="RN32"/>
      <c r="RO32"/>
      <c r="RP32"/>
      <c r="RQ32"/>
      <c r="RR32"/>
      <c r="RS32"/>
      <c r="RT32"/>
      <c r="RU32"/>
      <c r="RV32"/>
      <c r="RW32"/>
      <c r="RX32"/>
      <c r="RY32"/>
      <c r="RZ32"/>
      <c r="SA32"/>
      <c r="SB32"/>
      <c r="SC32"/>
      <c r="SD32"/>
      <c r="SE32"/>
      <c r="SF32"/>
      <c r="SG32"/>
      <c r="SH32"/>
      <c r="SI32"/>
      <c r="SJ32"/>
      <c r="SK32"/>
      <c r="SL32"/>
      <c r="SM32"/>
      <c r="SN32"/>
      <c r="SO32"/>
      <c r="SP32"/>
      <c r="SQ32"/>
      <c r="SR32"/>
      <c r="SS32"/>
      <c r="ST32"/>
      <c r="SU32"/>
      <c r="SV32"/>
      <c r="SW32"/>
      <c r="SX32"/>
      <c r="SY32"/>
      <c r="SZ32"/>
      <c r="TA32"/>
      <c r="TB32"/>
      <c r="TC32"/>
      <c r="TD32"/>
      <c r="TE32"/>
      <c r="TF32"/>
      <c r="TG32"/>
      <c r="TH32"/>
      <c r="TI32"/>
      <c r="TJ32"/>
      <c r="TK32"/>
      <c r="TL32"/>
      <c r="TM32"/>
      <c r="TN32"/>
      <c r="TO32"/>
      <c r="TP32"/>
      <c r="TQ32"/>
      <c r="TR32"/>
      <c r="TS32"/>
      <c r="TT32"/>
      <c r="TU32"/>
      <c r="TV32"/>
      <c r="TW32"/>
      <c r="TX32"/>
      <c r="TY32"/>
      <c r="TZ32"/>
      <c r="UA32"/>
      <c r="UB32"/>
      <c r="UC32"/>
      <c r="UD32"/>
      <c r="UE32"/>
      <c r="UF32"/>
      <c r="UG32"/>
      <c r="UH32"/>
      <c r="UI32"/>
      <c r="UJ32"/>
      <c r="UK32"/>
      <c r="UL32"/>
      <c r="UM32"/>
      <c r="UN32"/>
      <c r="UO32"/>
      <c r="UP32"/>
      <c r="UQ32"/>
      <c r="UR32"/>
      <c r="US32"/>
      <c r="UT32"/>
      <c r="UU32"/>
      <c r="UV32"/>
      <c r="UW32"/>
      <c r="UX32"/>
      <c r="UY32"/>
      <c r="UZ32"/>
      <c r="VA32"/>
      <c r="VB32"/>
      <c r="VC32"/>
      <c r="VD32"/>
      <c r="VE32"/>
      <c r="VF32"/>
      <c r="VG32"/>
      <c r="VH32"/>
      <c r="VI32"/>
      <c r="VJ32"/>
      <c r="VK32"/>
      <c r="VL32"/>
      <c r="VM32"/>
      <c r="VN32"/>
      <c r="VO32"/>
      <c r="VP32"/>
      <c r="VQ32"/>
      <c r="VR32"/>
      <c r="VS32"/>
      <c r="VT32"/>
      <c r="VU32"/>
      <c r="VV32"/>
      <c r="VW32"/>
      <c r="VX32"/>
      <c r="VY32"/>
      <c r="VZ32"/>
      <c r="WA32"/>
      <c r="WB32"/>
      <c r="WC32"/>
      <c r="WD32"/>
      <c r="WE32"/>
      <c r="WF32"/>
      <c r="WG32"/>
      <c r="WH32"/>
      <c r="WI32"/>
      <c r="WJ32"/>
      <c r="WK32"/>
      <c r="WL32"/>
      <c r="WM32"/>
      <c r="WN32"/>
      <c r="WO32"/>
      <c r="WP32"/>
      <c r="WQ32"/>
      <c r="WR32"/>
      <c r="WS32"/>
      <c r="WT32"/>
      <c r="WU32"/>
      <c r="WV32"/>
      <c r="WW32"/>
      <c r="WX32"/>
      <c r="WY32"/>
      <c r="WZ32"/>
      <c r="XA32"/>
      <c r="XB32"/>
      <c r="XC32"/>
      <c r="XD32"/>
      <c r="XE32"/>
      <c r="XF32"/>
      <c r="XG32"/>
      <c r="XH32"/>
      <c r="XI32"/>
      <c r="XJ32"/>
      <c r="XK32"/>
      <c r="XL32"/>
      <c r="XM32"/>
      <c r="XN32"/>
      <c r="XO32"/>
      <c r="XP32"/>
      <c r="XQ32"/>
      <c r="XR32"/>
      <c r="XS32"/>
      <c r="XT32"/>
      <c r="XU32"/>
      <c r="XV32"/>
      <c r="XW32"/>
      <c r="XX32"/>
      <c r="XY32"/>
      <c r="XZ32"/>
      <c r="YA32"/>
      <c r="YB32"/>
      <c r="YC32"/>
      <c r="YD32"/>
      <c r="YE32"/>
      <c r="YF32"/>
      <c r="YG32"/>
      <c r="YH32"/>
      <c r="YI32"/>
      <c r="YJ32"/>
      <c r="YK32"/>
      <c r="YL32"/>
      <c r="YM32"/>
      <c r="YN32"/>
      <c r="YO32"/>
      <c r="YP32"/>
      <c r="YQ32"/>
      <c r="YR32"/>
      <c r="YS32"/>
      <c r="YT32"/>
      <c r="YU32"/>
      <c r="YV32"/>
      <c r="YW32"/>
      <c r="YX32"/>
      <c r="YY32"/>
      <c r="YZ32"/>
      <c r="ZA32"/>
      <c r="ZB32"/>
      <c r="ZC32"/>
      <c r="ZD32"/>
      <c r="ZE32"/>
      <c r="ZF32"/>
      <c r="ZG32"/>
      <c r="ZH32"/>
      <c r="ZI32"/>
      <c r="ZJ32"/>
      <c r="ZK32"/>
      <c r="ZL32"/>
      <c r="ZM32"/>
      <c r="ZN32"/>
      <c r="ZO32"/>
      <c r="ZP32"/>
      <c r="ZQ32"/>
      <c r="ZR32"/>
      <c r="ZS32"/>
      <c r="ZT32"/>
      <c r="ZU32"/>
      <c r="ZV32"/>
      <c r="ZW32"/>
      <c r="ZX32"/>
      <c r="ZY32"/>
      <c r="ZZ32"/>
      <c r="AAA32"/>
      <c r="AAB32"/>
      <c r="AAC32"/>
      <c r="AAD32"/>
      <c r="AAE32"/>
      <c r="AAF32"/>
      <c r="AAG32"/>
      <c r="AAH32"/>
      <c r="AAI32"/>
      <c r="AAJ32"/>
      <c r="AAK32"/>
      <c r="AAL32"/>
      <c r="AAM32"/>
      <c r="AAN32"/>
      <c r="AAO32"/>
      <c r="AAP32"/>
      <c r="AAQ32"/>
      <c r="AAR32"/>
      <c r="AAS32"/>
      <c r="AAT32"/>
      <c r="AAU32"/>
      <c r="AAV32"/>
      <c r="AAW32"/>
      <c r="AAX32"/>
      <c r="AAY32"/>
      <c r="AAZ32"/>
      <c r="ABA32"/>
      <c r="ABB32"/>
      <c r="ABC32"/>
      <c r="ABD32"/>
      <c r="ABE32"/>
      <c r="ABF32"/>
      <c r="ABG32"/>
      <c r="ABH32"/>
      <c r="ABI32"/>
      <c r="ABJ32"/>
      <c r="ABK32"/>
      <c r="ABL32"/>
      <c r="ABM32"/>
      <c r="ABN32"/>
      <c r="ABO32"/>
      <c r="ABP32"/>
      <c r="ABQ32"/>
      <c r="ABR32"/>
      <c r="ABS32"/>
      <c r="ABT32"/>
      <c r="ABU32"/>
      <c r="ABV32"/>
      <c r="ABW32"/>
      <c r="ABX32"/>
      <c r="ABY32"/>
      <c r="ABZ32"/>
      <c r="ACA32"/>
      <c r="ACB32"/>
      <c r="ACC32"/>
      <c r="ACD32"/>
      <c r="ACE32"/>
      <c r="ACF32"/>
      <c r="ACG32"/>
      <c r="ACH32"/>
      <c r="ACI32"/>
      <c r="ACJ32"/>
      <c r="ACK32"/>
      <c r="ACL32"/>
      <c r="ACM32"/>
      <c r="ACN32"/>
      <c r="ACO32"/>
      <c r="ACP32"/>
      <c r="ACQ32"/>
      <c r="ACR32"/>
      <c r="ACS32"/>
      <c r="ACT32"/>
      <c r="ACU32"/>
      <c r="ACV32"/>
      <c r="ACW32"/>
      <c r="ACX32"/>
      <c r="ACY32"/>
      <c r="ACZ32"/>
      <c r="ADA32"/>
      <c r="ADB32"/>
      <c r="ADC32"/>
      <c r="ADD32"/>
      <c r="ADE32"/>
      <c r="ADF32"/>
      <c r="ADG32"/>
      <c r="ADH32"/>
      <c r="ADI32"/>
      <c r="ADJ32"/>
      <c r="ADK32"/>
      <c r="ADL32"/>
      <c r="ADM32"/>
      <c r="ADN32"/>
      <c r="ADO32"/>
      <c r="ADP32"/>
      <c r="ADQ32"/>
      <c r="ADR32"/>
      <c r="ADS32"/>
      <c r="ADT32"/>
      <c r="ADU32"/>
      <c r="ADV32"/>
      <c r="ADW32"/>
      <c r="ADX32"/>
      <c r="ADY32"/>
      <c r="ADZ32"/>
      <c r="AEA32"/>
      <c r="AEB32"/>
      <c r="AEC32"/>
      <c r="AED32"/>
      <c r="AEE32"/>
      <c r="AEF32"/>
      <c r="AEG32"/>
      <c r="AEH32"/>
      <c r="AEI32"/>
      <c r="AEJ32"/>
      <c r="AEK32"/>
      <c r="AEL32"/>
      <c r="AEM32"/>
      <c r="AEN32"/>
      <c r="AEO32"/>
      <c r="AEP32"/>
      <c r="AEQ32"/>
      <c r="AER32"/>
      <c r="AES32"/>
      <c r="AET32"/>
      <c r="AEU32"/>
      <c r="AEV32"/>
      <c r="AEW32"/>
      <c r="AEX32"/>
      <c r="AEY32"/>
      <c r="AEZ32"/>
      <c r="AFA32"/>
      <c r="AFB32"/>
      <c r="AFC32"/>
      <c r="AFD32"/>
      <c r="AFE32"/>
      <c r="AFF32"/>
      <c r="AFG32"/>
      <c r="AFH32"/>
      <c r="AFI32"/>
      <c r="AFJ32"/>
      <c r="AFK32"/>
      <c r="AFL32"/>
      <c r="AFM32"/>
      <c r="AFN32"/>
      <c r="AFO32"/>
      <c r="AFP32"/>
      <c r="AFQ32"/>
      <c r="AFR32"/>
      <c r="AFS32"/>
      <c r="AFT32"/>
      <c r="AFU32"/>
      <c r="AFV32"/>
      <c r="AFW32"/>
      <c r="AFX32"/>
      <c r="AFY32"/>
      <c r="AFZ32"/>
      <c r="AGA32"/>
      <c r="AGB32"/>
      <c r="AGC32"/>
      <c r="AGD32"/>
      <c r="AGE32"/>
      <c r="AGF32"/>
      <c r="AGG32"/>
      <c r="AGH32"/>
      <c r="AGI32"/>
      <c r="AGJ32"/>
      <c r="AGK32"/>
      <c r="AGL32"/>
      <c r="AGM32"/>
      <c r="AGN32"/>
      <c r="AGO32"/>
      <c r="AGP32"/>
      <c r="AGQ32"/>
      <c r="AGR32"/>
      <c r="AGS32"/>
      <c r="AGT32"/>
      <c r="AGU32"/>
      <c r="AGV32"/>
      <c r="AGW32"/>
      <c r="AGX32"/>
      <c r="AGY32"/>
      <c r="AGZ32"/>
      <c r="AHA32"/>
      <c r="AHB32"/>
      <c r="AHC32"/>
      <c r="AHD32"/>
      <c r="AHE32"/>
      <c r="AHF32"/>
      <c r="AHG32"/>
      <c r="AHH32"/>
      <c r="AHI32"/>
      <c r="AHJ32"/>
      <c r="AHK32"/>
      <c r="AHL32"/>
      <c r="AHM32"/>
      <c r="AHN32"/>
      <c r="AHO32"/>
      <c r="AHP32"/>
      <c r="AHQ32"/>
      <c r="AHR32"/>
      <c r="AHS32"/>
      <c r="AHT32"/>
      <c r="AHU32"/>
      <c r="AHV32"/>
      <c r="AHW32"/>
      <c r="AHX32"/>
      <c r="AHY32"/>
      <c r="AHZ32"/>
      <c r="AIA32"/>
      <c r="AIB32"/>
      <c r="AIC32"/>
      <c r="AID32"/>
      <c r="AIE32"/>
      <c r="AIF32"/>
      <c r="AIG32"/>
      <c r="AIH32"/>
      <c r="AII32"/>
      <c r="AIJ32"/>
      <c r="AIK32"/>
      <c r="AIL32"/>
      <c r="AIM32"/>
      <c r="AIN32"/>
      <c r="AIO32"/>
      <c r="AIP32"/>
      <c r="AIQ32"/>
      <c r="AIR32"/>
      <c r="AIS32"/>
      <c r="AIT32"/>
      <c r="AIU32"/>
      <c r="AIV32"/>
      <c r="AIW32"/>
      <c r="AIX32"/>
      <c r="AIY32"/>
      <c r="AIZ32"/>
      <c r="AJA32"/>
      <c r="AJB32"/>
      <c r="AJC32"/>
      <c r="AJD32"/>
      <c r="AJE32"/>
      <c r="AJF32"/>
      <c r="AJG32"/>
      <c r="AJH32"/>
      <c r="AJI32"/>
      <c r="AJJ32"/>
      <c r="AJK32"/>
      <c r="AJL32"/>
      <c r="AJM32"/>
      <c r="AJN32"/>
      <c r="AJO32"/>
      <c r="AJP32"/>
      <c r="AJQ32"/>
      <c r="AJR32"/>
      <c r="AJS32"/>
      <c r="AJT32"/>
      <c r="AJU32"/>
      <c r="AJV32"/>
      <c r="AJW32"/>
      <c r="AJX32"/>
      <c r="AJY32"/>
      <c r="AJZ32"/>
      <c r="AKA32"/>
      <c r="AKB32"/>
      <c r="AKC32"/>
      <c r="AKD32"/>
      <c r="AKE32"/>
      <c r="AKF32"/>
      <c r="AKG32"/>
      <c r="AKH32"/>
      <c r="AKI32"/>
      <c r="AKJ32"/>
      <c r="AKK32"/>
      <c r="AKL32"/>
      <c r="AKM32"/>
      <c r="AKN32"/>
      <c r="AKO32"/>
      <c r="AKP32"/>
      <c r="AKQ32"/>
      <c r="AKR32"/>
      <c r="AKS32"/>
      <c r="AKT32"/>
      <c r="AKU32"/>
      <c r="AKV32"/>
      <c r="AKW32"/>
      <c r="AKX32"/>
      <c r="AKY32"/>
      <c r="AKZ32"/>
      <c r="ALA32"/>
      <c r="ALB32"/>
      <c r="ALC32"/>
      <c r="ALD32"/>
      <c r="ALE32"/>
      <c r="ALF32"/>
      <c r="ALG32"/>
      <c r="ALH32"/>
      <c r="ALI32"/>
      <c r="ALJ32"/>
      <c r="ALK32"/>
      <c r="ALL32"/>
      <c r="ALM32"/>
      <c r="ALN32"/>
      <c r="ALO32"/>
      <c r="ALP32"/>
      <c r="ALQ32"/>
      <c r="ALR32"/>
      <c r="ALS32"/>
      <c r="ALT32"/>
      <c r="ALU32"/>
      <c r="ALV32"/>
      <c r="ALW32"/>
      <c r="ALX32"/>
      <c r="ALY32"/>
      <c r="ALZ32"/>
      <c r="AMA32"/>
      <c r="AMB32"/>
      <c r="AMC32"/>
      <c r="AMD32"/>
      <c r="AME32"/>
      <c r="AMF32"/>
      <c r="AMG32"/>
      <c r="AMH32"/>
      <c r="AMI32"/>
    </row>
    <row r="33" spans="1:1024" ht="15.75" customHeight="1" outlineLevel="1" x14ac:dyDescent="0.2">
      <c r="A33" s="82" t="s">
        <v>296</v>
      </c>
      <c r="B33" s="83" t="s">
        <v>129</v>
      </c>
      <c r="C33" s="84" t="s">
        <v>78</v>
      </c>
      <c r="D33" s="75">
        <f t="shared" ref="D33" si="114">E33</f>
        <v>0.72855004000000001</v>
      </c>
      <c r="E33" s="75">
        <f t="shared" ref="E33" si="115">SUM(F33:I33)</f>
        <v>0.72855004000000001</v>
      </c>
      <c r="F33" s="75">
        <f t="shared" ref="F33" si="116">SUM(K33,P33,U33,Z33)</f>
        <v>0</v>
      </c>
      <c r="G33" s="75">
        <f t="shared" ref="G33" si="117">SUM(L33,Q33,V33,AA33)</f>
        <v>0</v>
      </c>
      <c r="H33" s="75">
        <f t="shared" ref="H33" si="118">SUM(M33,R33,W33,AB33)</f>
        <v>0.72855004000000001</v>
      </c>
      <c r="I33" s="75">
        <f t="shared" ref="I33" si="119">SUM(N33,S33,X33,AC33)</f>
        <v>0</v>
      </c>
      <c r="J33" s="75" t="s">
        <v>76</v>
      </c>
      <c r="K33" s="75" t="s">
        <v>76</v>
      </c>
      <c r="L33" s="75" t="s">
        <v>76</v>
      </c>
      <c r="M33" s="75" t="s">
        <v>76</v>
      </c>
      <c r="N33" s="32" t="s">
        <v>76</v>
      </c>
      <c r="O33" s="75" t="s">
        <v>76</v>
      </c>
      <c r="P33" s="75" t="s">
        <v>76</v>
      </c>
      <c r="Q33" s="75" t="s">
        <v>76</v>
      </c>
      <c r="R33" s="75" t="s">
        <v>76</v>
      </c>
      <c r="S33" s="32" t="s">
        <v>76</v>
      </c>
      <c r="T33" s="75" t="s">
        <v>76</v>
      </c>
      <c r="U33" s="75" t="s">
        <v>76</v>
      </c>
      <c r="V33" s="75" t="s">
        <v>76</v>
      </c>
      <c r="W33" s="75" t="s">
        <v>76</v>
      </c>
      <c r="X33" s="32" t="s">
        <v>76</v>
      </c>
      <c r="Y33" s="75">
        <f>SUM(Z33:AC33)</f>
        <v>0.72855004000000001</v>
      </c>
      <c r="Z33" s="75">
        <f t="shared" si="99"/>
        <v>0</v>
      </c>
      <c r="AA33" s="75">
        <f t="shared" si="99"/>
        <v>0</v>
      </c>
      <c r="AB33" s="75">
        <f t="shared" si="99"/>
        <v>0.72855004000000001</v>
      </c>
      <c r="AC33" s="32">
        <f t="shared" si="99"/>
        <v>0</v>
      </c>
      <c r="AD33" s="75">
        <f t="shared" ref="AD33" si="120">AE33</f>
        <v>2.8000000000000001E-2</v>
      </c>
      <c r="AE33" s="75">
        <f t="shared" ref="AE33" si="121">SUM(AF33:AI33)</f>
        <v>2.8000000000000001E-2</v>
      </c>
      <c r="AF33" s="75">
        <f t="shared" ref="AF33" si="122">SUM(AK33,AP33,AU33,AZ33)</f>
        <v>0</v>
      </c>
      <c r="AG33" s="75">
        <f t="shared" ref="AG33" si="123">SUM(AL33,AQ33,AV33,BA33)</f>
        <v>0</v>
      </c>
      <c r="AH33" s="75">
        <f t="shared" ref="AH33" si="124">SUM(AM33,AR33,AW33,BB33)</f>
        <v>2.8000000000000001E-2</v>
      </c>
      <c r="AI33" s="75">
        <f t="shared" ref="AI33" si="125">SUM(AN33,AS33,AX33,BC33)</f>
        <v>0</v>
      </c>
      <c r="AJ33" s="75">
        <f t="shared" ref="AJ33" si="126">SUM(AK33:AN33)</f>
        <v>0</v>
      </c>
      <c r="AK33" s="75">
        <f t="shared" si="107"/>
        <v>0</v>
      </c>
      <c r="AL33" s="75">
        <f t="shared" si="107"/>
        <v>0</v>
      </c>
      <c r="AM33" s="75">
        <f t="shared" si="107"/>
        <v>0</v>
      </c>
      <c r="AN33" s="32">
        <f t="shared" si="107"/>
        <v>0</v>
      </c>
      <c r="AO33" s="75">
        <f t="shared" ref="AO33" si="127">SUM(AP33:AS33)</f>
        <v>2.8000000000000001E-2</v>
      </c>
      <c r="AP33" s="75">
        <f t="shared" si="109"/>
        <v>0</v>
      </c>
      <c r="AQ33" s="75">
        <f t="shared" si="109"/>
        <v>0</v>
      </c>
      <c r="AR33" s="75">
        <f t="shared" si="109"/>
        <v>2.8000000000000001E-2</v>
      </c>
      <c r="AS33" s="75">
        <f t="shared" si="109"/>
        <v>0</v>
      </c>
      <c r="AT33" s="75">
        <f t="shared" ref="AT33" si="128">SUM(AU33:AX33)</f>
        <v>0</v>
      </c>
      <c r="AU33" s="75">
        <f t="shared" si="111"/>
        <v>0</v>
      </c>
      <c r="AV33" s="75">
        <f t="shared" si="111"/>
        <v>0</v>
      </c>
      <c r="AW33" s="75">
        <f t="shared" si="111"/>
        <v>0</v>
      </c>
      <c r="AX33" s="32">
        <f t="shared" si="111"/>
        <v>0</v>
      </c>
      <c r="AY33" s="75">
        <f t="shared" ref="AY33" si="129">SUM(AZ33:BC33)</f>
        <v>0</v>
      </c>
      <c r="AZ33" s="75">
        <f t="shared" si="113"/>
        <v>0</v>
      </c>
      <c r="BA33" s="75">
        <f t="shared" si="113"/>
        <v>0</v>
      </c>
      <c r="BB33" s="75">
        <f t="shared" si="113"/>
        <v>0</v>
      </c>
      <c r="BC33" s="75">
        <f t="shared" si="113"/>
        <v>0</v>
      </c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  <c r="IQ33"/>
      <c r="IR33"/>
      <c r="IS33"/>
      <c r="IT33"/>
      <c r="IU33"/>
      <c r="IV33"/>
      <c r="IW33"/>
      <c r="IX33"/>
      <c r="IY33"/>
      <c r="IZ33"/>
      <c r="JA33"/>
      <c r="JB33"/>
      <c r="JC33"/>
      <c r="JD33"/>
      <c r="JE33"/>
      <c r="JF33"/>
      <c r="JG33"/>
      <c r="JH33"/>
      <c r="JI33"/>
      <c r="JJ33"/>
      <c r="JK33"/>
      <c r="JL33"/>
      <c r="JM33"/>
      <c r="JN33"/>
      <c r="JO33"/>
      <c r="JP33"/>
      <c r="JQ33"/>
      <c r="JR33"/>
      <c r="JS33"/>
      <c r="JT33"/>
      <c r="JU33"/>
      <c r="JV33"/>
      <c r="JW33"/>
      <c r="JX33"/>
      <c r="JY33"/>
      <c r="JZ33"/>
      <c r="KA33"/>
      <c r="KB33"/>
      <c r="KC33"/>
      <c r="KD33"/>
      <c r="KE33"/>
      <c r="KF33"/>
      <c r="KG33"/>
      <c r="KH33"/>
      <c r="KI33"/>
      <c r="KJ33"/>
      <c r="KK33"/>
      <c r="KL33"/>
      <c r="KM33"/>
      <c r="KN33"/>
      <c r="KO33"/>
      <c r="KP33"/>
      <c r="KQ33"/>
      <c r="KR33"/>
      <c r="KS33"/>
      <c r="KT33"/>
      <c r="KU33"/>
      <c r="KV33"/>
      <c r="KW33"/>
      <c r="KX33"/>
      <c r="KY33"/>
      <c r="KZ33"/>
      <c r="LA33"/>
      <c r="LB33"/>
      <c r="LC33"/>
      <c r="LD33"/>
      <c r="LE33"/>
      <c r="LF33"/>
      <c r="LG33"/>
      <c r="LH33"/>
      <c r="LI33"/>
      <c r="LJ33"/>
      <c r="LK33"/>
      <c r="LL33"/>
      <c r="LM33"/>
      <c r="LN33"/>
      <c r="LO33"/>
      <c r="LP33"/>
      <c r="LQ33"/>
      <c r="LR33"/>
      <c r="LS33"/>
      <c r="LT33"/>
      <c r="LU33"/>
      <c r="LV33"/>
      <c r="LW33"/>
      <c r="LX33"/>
      <c r="LY33"/>
      <c r="LZ33"/>
      <c r="MA33"/>
      <c r="MB33"/>
      <c r="MC33"/>
      <c r="MD33"/>
      <c r="ME33"/>
      <c r="MF33"/>
      <c r="MG33"/>
      <c r="MH33"/>
      <c r="MI33"/>
      <c r="MJ33"/>
      <c r="MK33"/>
      <c r="ML33"/>
      <c r="MM33"/>
      <c r="MN33"/>
      <c r="MO33"/>
      <c r="MP33"/>
      <c r="MQ33"/>
      <c r="MR33"/>
      <c r="MS33"/>
      <c r="MT33"/>
      <c r="MU33"/>
      <c r="MV33"/>
      <c r="MW33"/>
      <c r="MX33"/>
      <c r="MY33"/>
      <c r="MZ33"/>
      <c r="NA33"/>
      <c r="NB33"/>
      <c r="NC33"/>
      <c r="ND33"/>
      <c r="NE33"/>
      <c r="NF33"/>
      <c r="NG33"/>
      <c r="NH33"/>
      <c r="NI33"/>
      <c r="NJ33"/>
      <c r="NK33"/>
      <c r="NL33"/>
      <c r="NM33"/>
      <c r="NN33"/>
      <c r="NO33"/>
      <c r="NP33"/>
      <c r="NQ33"/>
      <c r="NR33"/>
      <c r="NS33"/>
      <c r="NT33"/>
      <c r="NU33"/>
      <c r="NV33"/>
      <c r="NW33"/>
      <c r="NX33"/>
      <c r="NY33"/>
      <c r="NZ33"/>
      <c r="OA33"/>
      <c r="OB33"/>
      <c r="OC33"/>
      <c r="OD33"/>
      <c r="OE33"/>
      <c r="OF33"/>
      <c r="OG33"/>
      <c r="OH33"/>
      <c r="OI33"/>
      <c r="OJ33"/>
      <c r="OK33"/>
      <c r="OL33"/>
      <c r="OM33"/>
      <c r="ON33"/>
      <c r="OO33"/>
      <c r="OP33"/>
      <c r="OQ33"/>
      <c r="OR33"/>
      <c r="OS33"/>
      <c r="OT33"/>
      <c r="OU33"/>
      <c r="OV33"/>
      <c r="OW33"/>
      <c r="OX33"/>
      <c r="OY33"/>
      <c r="OZ33"/>
      <c r="PA33"/>
      <c r="PB33"/>
      <c r="PC33"/>
      <c r="PD33"/>
      <c r="PE33"/>
      <c r="PF33"/>
      <c r="PG33"/>
      <c r="PH33"/>
      <c r="PI33"/>
      <c r="PJ33"/>
      <c r="PK33"/>
      <c r="PL33"/>
      <c r="PM33"/>
      <c r="PN33"/>
      <c r="PO33"/>
      <c r="PP33"/>
      <c r="PQ33"/>
      <c r="PR33"/>
      <c r="PS33"/>
      <c r="PT33"/>
      <c r="PU33"/>
      <c r="PV33"/>
      <c r="PW33"/>
      <c r="PX33"/>
      <c r="PY33"/>
      <c r="PZ33"/>
      <c r="QA33"/>
      <c r="QB33"/>
      <c r="QC33"/>
      <c r="QD33"/>
      <c r="QE33"/>
      <c r="QF33"/>
      <c r="QG33"/>
      <c r="QH33"/>
      <c r="QI33"/>
      <c r="QJ33"/>
      <c r="QK33"/>
      <c r="QL33"/>
      <c r="QM33"/>
      <c r="QN33"/>
      <c r="QO33"/>
      <c r="QP33"/>
      <c r="QQ33"/>
      <c r="QR33"/>
      <c r="QS33"/>
      <c r="QT33"/>
      <c r="QU33"/>
      <c r="QV33"/>
      <c r="QW33"/>
      <c r="QX33"/>
      <c r="QY33"/>
      <c r="QZ33"/>
      <c r="RA33"/>
      <c r="RB33"/>
      <c r="RC33"/>
      <c r="RD33"/>
      <c r="RE33"/>
      <c r="RF33"/>
      <c r="RG33"/>
      <c r="RH33"/>
      <c r="RI33"/>
      <c r="RJ33"/>
      <c r="RK33"/>
      <c r="RL33"/>
      <c r="RM33"/>
      <c r="RN33"/>
      <c r="RO33"/>
      <c r="RP33"/>
      <c r="RQ33"/>
      <c r="RR33"/>
      <c r="RS33"/>
      <c r="RT33"/>
      <c r="RU33"/>
      <c r="RV33"/>
      <c r="RW33"/>
      <c r="RX33"/>
      <c r="RY33"/>
      <c r="RZ33"/>
      <c r="SA33"/>
      <c r="SB33"/>
      <c r="SC33"/>
      <c r="SD33"/>
      <c r="SE33"/>
      <c r="SF33"/>
      <c r="SG33"/>
      <c r="SH33"/>
      <c r="SI33"/>
      <c r="SJ33"/>
      <c r="SK33"/>
      <c r="SL33"/>
      <c r="SM33"/>
      <c r="SN33"/>
      <c r="SO33"/>
      <c r="SP33"/>
      <c r="SQ33"/>
      <c r="SR33"/>
      <c r="SS33"/>
      <c r="ST33"/>
      <c r="SU33"/>
      <c r="SV33"/>
      <c r="SW33"/>
      <c r="SX33"/>
      <c r="SY33"/>
      <c r="SZ33"/>
      <c r="TA33"/>
      <c r="TB33"/>
      <c r="TC33"/>
      <c r="TD33"/>
      <c r="TE33"/>
      <c r="TF33"/>
      <c r="TG33"/>
      <c r="TH33"/>
      <c r="TI33"/>
      <c r="TJ33"/>
      <c r="TK33"/>
      <c r="TL33"/>
      <c r="TM33"/>
      <c r="TN33"/>
      <c r="TO33"/>
      <c r="TP33"/>
      <c r="TQ33"/>
      <c r="TR33"/>
      <c r="TS33"/>
      <c r="TT33"/>
      <c r="TU33"/>
      <c r="TV33"/>
      <c r="TW33"/>
      <c r="TX33"/>
      <c r="TY33"/>
      <c r="TZ33"/>
      <c r="UA33"/>
      <c r="UB33"/>
      <c r="UC33"/>
      <c r="UD33"/>
      <c r="UE33"/>
      <c r="UF33"/>
      <c r="UG33"/>
      <c r="UH33"/>
      <c r="UI33"/>
      <c r="UJ33"/>
      <c r="UK33"/>
      <c r="UL33"/>
      <c r="UM33"/>
      <c r="UN33"/>
      <c r="UO33"/>
      <c r="UP33"/>
      <c r="UQ33"/>
      <c r="UR33"/>
      <c r="US33"/>
      <c r="UT33"/>
      <c r="UU33"/>
      <c r="UV33"/>
      <c r="UW33"/>
      <c r="UX33"/>
      <c r="UY33"/>
      <c r="UZ33"/>
      <c r="VA33"/>
      <c r="VB33"/>
      <c r="VC33"/>
      <c r="VD33"/>
      <c r="VE33"/>
      <c r="VF33"/>
      <c r="VG33"/>
      <c r="VH33"/>
      <c r="VI33"/>
      <c r="VJ33"/>
      <c r="VK33"/>
      <c r="VL33"/>
      <c r="VM33"/>
      <c r="VN33"/>
      <c r="VO33"/>
      <c r="VP33"/>
      <c r="VQ33"/>
      <c r="VR33"/>
      <c r="VS33"/>
      <c r="VT33"/>
      <c r="VU33"/>
      <c r="VV33"/>
      <c r="VW33"/>
      <c r="VX33"/>
      <c r="VY33"/>
      <c r="VZ33"/>
      <c r="WA33"/>
      <c r="WB33"/>
      <c r="WC33"/>
      <c r="WD33"/>
      <c r="WE33"/>
      <c r="WF33"/>
      <c r="WG33"/>
      <c r="WH33"/>
      <c r="WI33"/>
      <c r="WJ33"/>
      <c r="WK33"/>
      <c r="WL33"/>
      <c r="WM33"/>
      <c r="WN33"/>
      <c r="WO33"/>
      <c r="WP33"/>
      <c r="WQ33"/>
      <c r="WR33"/>
      <c r="WS33"/>
      <c r="WT33"/>
      <c r="WU33"/>
      <c r="WV33"/>
      <c r="WW33"/>
      <c r="WX33"/>
      <c r="WY33"/>
      <c r="WZ33"/>
      <c r="XA33"/>
      <c r="XB33"/>
      <c r="XC33"/>
      <c r="XD33"/>
      <c r="XE33"/>
      <c r="XF33"/>
      <c r="XG33"/>
      <c r="XH33"/>
      <c r="XI33"/>
      <c r="XJ33"/>
      <c r="XK33"/>
      <c r="XL33"/>
      <c r="XM33"/>
      <c r="XN33"/>
      <c r="XO33"/>
      <c r="XP33"/>
      <c r="XQ33"/>
      <c r="XR33"/>
      <c r="XS33"/>
      <c r="XT33"/>
      <c r="XU33"/>
      <c r="XV33"/>
      <c r="XW33"/>
      <c r="XX33"/>
      <c r="XY33"/>
      <c r="XZ33"/>
      <c r="YA33"/>
      <c r="YB33"/>
      <c r="YC33"/>
      <c r="YD33"/>
      <c r="YE33"/>
      <c r="YF33"/>
      <c r="YG33"/>
      <c r="YH33"/>
      <c r="YI33"/>
      <c r="YJ33"/>
      <c r="YK33"/>
      <c r="YL33"/>
      <c r="YM33"/>
      <c r="YN33"/>
      <c r="YO33"/>
      <c r="YP33"/>
      <c r="YQ33"/>
      <c r="YR33"/>
      <c r="YS33"/>
      <c r="YT33"/>
      <c r="YU33"/>
      <c r="YV33"/>
      <c r="YW33"/>
      <c r="YX33"/>
      <c r="YY33"/>
      <c r="YZ33"/>
      <c r="ZA33"/>
      <c r="ZB33"/>
      <c r="ZC33"/>
      <c r="ZD33"/>
      <c r="ZE33"/>
      <c r="ZF33"/>
      <c r="ZG33"/>
      <c r="ZH33"/>
      <c r="ZI33"/>
      <c r="ZJ33"/>
      <c r="ZK33"/>
      <c r="ZL33"/>
      <c r="ZM33"/>
      <c r="ZN33"/>
      <c r="ZO33"/>
      <c r="ZP33"/>
      <c r="ZQ33"/>
      <c r="ZR33"/>
      <c r="ZS33"/>
      <c r="ZT33"/>
      <c r="ZU33"/>
      <c r="ZV33"/>
      <c r="ZW33"/>
      <c r="ZX33"/>
      <c r="ZY33"/>
      <c r="ZZ33"/>
      <c r="AAA33"/>
      <c r="AAB33"/>
      <c r="AAC33"/>
      <c r="AAD33"/>
      <c r="AAE33"/>
      <c r="AAF33"/>
      <c r="AAG33"/>
      <c r="AAH33"/>
      <c r="AAI33"/>
      <c r="AAJ33"/>
      <c r="AAK33"/>
      <c r="AAL33"/>
      <c r="AAM33"/>
      <c r="AAN33"/>
      <c r="AAO33"/>
      <c r="AAP33"/>
      <c r="AAQ33"/>
      <c r="AAR33"/>
      <c r="AAS33"/>
      <c r="AAT33"/>
      <c r="AAU33"/>
      <c r="AAV33"/>
      <c r="AAW33"/>
      <c r="AAX33"/>
      <c r="AAY33"/>
      <c r="AAZ33"/>
      <c r="ABA33"/>
      <c r="ABB33"/>
      <c r="ABC33"/>
      <c r="ABD33"/>
      <c r="ABE33"/>
      <c r="ABF33"/>
      <c r="ABG33"/>
      <c r="ABH33"/>
      <c r="ABI33"/>
      <c r="ABJ33"/>
      <c r="ABK33"/>
      <c r="ABL33"/>
      <c r="ABM33"/>
      <c r="ABN33"/>
      <c r="ABO33"/>
      <c r="ABP33"/>
      <c r="ABQ33"/>
      <c r="ABR33"/>
      <c r="ABS33"/>
      <c r="ABT33"/>
      <c r="ABU33"/>
      <c r="ABV33"/>
      <c r="ABW33"/>
      <c r="ABX33"/>
      <c r="ABY33"/>
      <c r="ABZ33"/>
      <c r="ACA33"/>
      <c r="ACB33"/>
      <c r="ACC33"/>
      <c r="ACD33"/>
      <c r="ACE33"/>
      <c r="ACF33"/>
      <c r="ACG33"/>
      <c r="ACH33"/>
      <c r="ACI33"/>
      <c r="ACJ33"/>
      <c r="ACK33"/>
      <c r="ACL33"/>
      <c r="ACM33"/>
      <c r="ACN33"/>
      <c r="ACO33"/>
      <c r="ACP33"/>
      <c r="ACQ33"/>
      <c r="ACR33"/>
      <c r="ACS33"/>
      <c r="ACT33"/>
      <c r="ACU33"/>
      <c r="ACV33"/>
      <c r="ACW33"/>
      <c r="ACX33"/>
      <c r="ACY33"/>
      <c r="ACZ33"/>
      <c r="ADA33"/>
      <c r="ADB33"/>
      <c r="ADC33"/>
      <c r="ADD33"/>
      <c r="ADE33"/>
      <c r="ADF33"/>
      <c r="ADG33"/>
      <c r="ADH33"/>
      <c r="ADI33"/>
      <c r="ADJ33"/>
      <c r="ADK33"/>
      <c r="ADL33"/>
      <c r="ADM33"/>
      <c r="ADN33"/>
      <c r="ADO33"/>
      <c r="ADP33"/>
      <c r="ADQ33"/>
      <c r="ADR33"/>
      <c r="ADS33"/>
      <c r="ADT33"/>
      <c r="ADU33"/>
      <c r="ADV33"/>
      <c r="ADW33"/>
      <c r="ADX33"/>
      <c r="ADY33"/>
      <c r="ADZ33"/>
      <c r="AEA33"/>
      <c r="AEB33"/>
      <c r="AEC33"/>
      <c r="AED33"/>
      <c r="AEE33"/>
      <c r="AEF33"/>
      <c r="AEG33"/>
      <c r="AEH33"/>
      <c r="AEI33"/>
      <c r="AEJ33"/>
      <c r="AEK33"/>
      <c r="AEL33"/>
      <c r="AEM33"/>
      <c r="AEN33"/>
      <c r="AEO33"/>
      <c r="AEP33"/>
      <c r="AEQ33"/>
      <c r="AER33"/>
      <c r="AES33"/>
      <c r="AET33"/>
      <c r="AEU33"/>
      <c r="AEV33"/>
      <c r="AEW33"/>
      <c r="AEX33"/>
      <c r="AEY33"/>
      <c r="AEZ33"/>
      <c r="AFA33"/>
      <c r="AFB33"/>
      <c r="AFC33"/>
      <c r="AFD33"/>
      <c r="AFE33"/>
      <c r="AFF33"/>
      <c r="AFG33"/>
      <c r="AFH33"/>
      <c r="AFI33"/>
      <c r="AFJ33"/>
      <c r="AFK33"/>
      <c r="AFL33"/>
      <c r="AFM33"/>
      <c r="AFN33"/>
      <c r="AFO33"/>
      <c r="AFP33"/>
      <c r="AFQ33"/>
      <c r="AFR33"/>
      <c r="AFS33"/>
      <c r="AFT33"/>
      <c r="AFU33"/>
      <c r="AFV33"/>
      <c r="AFW33"/>
      <c r="AFX33"/>
      <c r="AFY33"/>
      <c r="AFZ33"/>
      <c r="AGA33"/>
      <c r="AGB33"/>
      <c r="AGC33"/>
      <c r="AGD33"/>
      <c r="AGE33"/>
      <c r="AGF33"/>
      <c r="AGG33"/>
      <c r="AGH33"/>
      <c r="AGI33"/>
      <c r="AGJ33"/>
      <c r="AGK33"/>
      <c r="AGL33"/>
      <c r="AGM33"/>
      <c r="AGN33"/>
      <c r="AGO33"/>
      <c r="AGP33"/>
      <c r="AGQ33"/>
      <c r="AGR33"/>
      <c r="AGS33"/>
      <c r="AGT33"/>
      <c r="AGU33"/>
      <c r="AGV33"/>
      <c r="AGW33"/>
      <c r="AGX33"/>
      <c r="AGY33"/>
      <c r="AGZ33"/>
      <c r="AHA33"/>
      <c r="AHB33"/>
      <c r="AHC33"/>
      <c r="AHD33"/>
      <c r="AHE33"/>
      <c r="AHF33"/>
      <c r="AHG33"/>
      <c r="AHH33"/>
      <c r="AHI33"/>
      <c r="AHJ33"/>
      <c r="AHK33"/>
      <c r="AHL33"/>
      <c r="AHM33"/>
      <c r="AHN33"/>
      <c r="AHO33"/>
      <c r="AHP33"/>
      <c r="AHQ33"/>
      <c r="AHR33"/>
      <c r="AHS33"/>
      <c r="AHT33"/>
      <c r="AHU33"/>
      <c r="AHV33"/>
      <c r="AHW33"/>
      <c r="AHX33"/>
      <c r="AHY33"/>
      <c r="AHZ33"/>
      <c r="AIA33"/>
      <c r="AIB33"/>
      <c r="AIC33"/>
      <c r="AID33"/>
      <c r="AIE33"/>
      <c r="AIF33"/>
      <c r="AIG33"/>
      <c r="AIH33"/>
      <c r="AII33"/>
      <c r="AIJ33"/>
      <c r="AIK33"/>
      <c r="AIL33"/>
      <c r="AIM33"/>
      <c r="AIN33"/>
      <c r="AIO33"/>
      <c r="AIP33"/>
      <c r="AIQ33"/>
      <c r="AIR33"/>
      <c r="AIS33"/>
      <c r="AIT33"/>
      <c r="AIU33"/>
      <c r="AIV33"/>
      <c r="AIW33"/>
      <c r="AIX33"/>
      <c r="AIY33"/>
      <c r="AIZ33"/>
      <c r="AJA33"/>
      <c r="AJB33"/>
      <c r="AJC33"/>
      <c r="AJD33"/>
      <c r="AJE33"/>
      <c r="AJF33"/>
      <c r="AJG33"/>
      <c r="AJH33"/>
      <c r="AJI33"/>
      <c r="AJJ33"/>
      <c r="AJK33"/>
      <c r="AJL33"/>
      <c r="AJM33"/>
      <c r="AJN33"/>
      <c r="AJO33"/>
      <c r="AJP33"/>
      <c r="AJQ33"/>
      <c r="AJR33"/>
      <c r="AJS33"/>
      <c r="AJT33"/>
      <c r="AJU33"/>
      <c r="AJV33"/>
      <c r="AJW33"/>
      <c r="AJX33"/>
      <c r="AJY33"/>
      <c r="AJZ33"/>
      <c r="AKA33"/>
      <c r="AKB33"/>
      <c r="AKC33"/>
      <c r="AKD33"/>
      <c r="AKE33"/>
      <c r="AKF33"/>
      <c r="AKG33"/>
      <c r="AKH33"/>
      <c r="AKI33"/>
      <c r="AKJ33"/>
      <c r="AKK33"/>
      <c r="AKL33"/>
      <c r="AKM33"/>
      <c r="AKN33"/>
      <c r="AKO33"/>
      <c r="AKP33"/>
      <c r="AKQ33"/>
      <c r="AKR33"/>
      <c r="AKS33"/>
      <c r="AKT33"/>
      <c r="AKU33"/>
      <c r="AKV33"/>
      <c r="AKW33"/>
      <c r="AKX33"/>
      <c r="AKY33"/>
      <c r="AKZ33"/>
      <c r="ALA33"/>
      <c r="ALB33"/>
      <c r="ALC33"/>
      <c r="ALD33"/>
      <c r="ALE33"/>
      <c r="ALF33"/>
      <c r="ALG33"/>
      <c r="ALH33"/>
      <c r="ALI33"/>
      <c r="ALJ33"/>
      <c r="ALK33"/>
      <c r="ALL33"/>
      <c r="ALM33"/>
      <c r="ALN33"/>
      <c r="ALO33"/>
      <c r="ALP33"/>
      <c r="ALQ33"/>
      <c r="ALR33"/>
      <c r="ALS33"/>
      <c r="ALT33"/>
      <c r="ALU33"/>
      <c r="ALV33"/>
      <c r="ALW33"/>
      <c r="ALX33"/>
      <c r="ALY33"/>
      <c r="ALZ33"/>
      <c r="AMA33"/>
      <c r="AMB33"/>
      <c r="AMC33"/>
      <c r="AMD33"/>
      <c r="AME33"/>
      <c r="AMF33"/>
      <c r="AMG33"/>
      <c r="AMH33"/>
      <c r="AMI33"/>
    </row>
    <row r="34" spans="1:1024" ht="27.75" customHeight="1" outlineLevel="1" x14ac:dyDescent="0.2">
      <c r="A34" s="54" t="s">
        <v>296</v>
      </c>
      <c r="B34" s="80" t="s">
        <v>257</v>
      </c>
      <c r="C34" s="81" t="s">
        <v>297</v>
      </c>
      <c r="D34" s="33">
        <f t="shared" ref="D34:D35" si="130">E34</f>
        <v>0.72855004000000001</v>
      </c>
      <c r="E34" s="33">
        <f t="shared" ref="E34" si="131">SUM(F34:I34)</f>
        <v>0.72855004000000001</v>
      </c>
      <c r="F34" s="33">
        <f t="shared" ref="F34:F35" si="132">SUM(K34,P34,U34,Z34)</f>
        <v>0</v>
      </c>
      <c r="G34" s="33">
        <f t="shared" ref="G34:G35" si="133">SUM(L34,Q34,V34,AA34)</f>
        <v>0</v>
      </c>
      <c r="H34" s="33">
        <f t="shared" ref="H34:H35" si="134">SUM(M34,R34,W34,AB34)</f>
        <v>0.72855004000000001</v>
      </c>
      <c r="I34" s="33">
        <f t="shared" ref="I34:I35" si="135">SUM(N34,S34,X34,AC34)</f>
        <v>0</v>
      </c>
      <c r="J34" s="33" t="s">
        <v>76</v>
      </c>
      <c r="K34" s="33" t="s">
        <v>76</v>
      </c>
      <c r="L34" s="33" t="s">
        <v>76</v>
      </c>
      <c r="M34" s="33" t="s">
        <v>76</v>
      </c>
      <c r="N34" s="12" t="s">
        <v>76</v>
      </c>
      <c r="O34" s="33" t="s">
        <v>76</v>
      </c>
      <c r="P34" s="33" t="s">
        <v>76</v>
      </c>
      <c r="Q34" s="33" t="s">
        <v>76</v>
      </c>
      <c r="R34" s="33" t="s">
        <v>76</v>
      </c>
      <c r="S34" s="12" t="s">
        <v>76</v>
      </c>
      <c r="T34" s="33" t="s">
        <v>76</v>
      </c>
      <c r="U34" s="33" t="s">
        <v>76</v>
      </c>
      <c r="V34" s="33" t="s">
        <v>76</v>
      </c>
      <c r="W34" s="33" t="s">
        <v>76</v>
      </c>
      <c r="X34" s="12" t="s">
        <v>76</v>
      </c>
      <c r="Y34" s="33">
        <f t="shared" ref="Y34:Y35" si="136">SUM(Z34:AC34)</f>
        <v>0.72855004000000001</v>
      </c>
      <c r="Z34" s="33">
        <v>0</v>
      </c>
      <c r="AA34" s="33">
        <v>0</v>
      </c>
      <c r="AB34" s="33">
        <v>0.72855004000000001</v>
      </c>
      <c r="AC34" s="12">
        <v>0</v>
      </c>
      <c r="AD34" s="33">
        <f t="shared" ref="AD34:AD35" si="137">AE34</f>
        <v>2.8000000000000001E-2</v>
      </c>
      <c r="AE34" s="33">
        <f t="shared" ref="AE34:AE35" si="138">SUM(AF34:AI34)</f>
        <v>2.8000000000000001E-2</v>
      </c>
      <c r="AF34" s="33">
        <f t="shared" ref="AF34:AF35" si="139">SUM(AK34,AP34,AU34,AZ34)</f>
        <v>0</v>
      </c>
      <c r="AG34" s="33">
        <f t="shared" ref="AG34:AG35" si="140">SUM(AL34,AQ34,AV34,BA34)</f>
        <v>0</v>
      </c>
      <c r="AH34" s="33">
        <f t="shared" ref="AH34:AH35" si="141">SUM(AM34,AR34,AW34,BB34)</f>
        <v>2.8000000000000001E-2</v>
      </c>
      <c r="AI34" s="33">
        <f t="shared" ref="AI34:AI35" si="142">SUM(AN34,AS34,AX34,BC34)</f>
        <v>0</v>
      </c>
      <c r="AJ34" s="33">
        <f t="shared" ref="AJ34" si="143">SUM(AK34:AN34)</f>
        <v>0</v>
      </c>
      <c r="AK34" s="33">
        <v>0</v>
      </c>
      <c r="AL34" s="33">
        <v>0</v>
      </c>
      <c r="AM34" s="33">
        <v>0</v>
      </c>
      <c r="AN34" s="12">
        <v>0</v>
      </c>
      <c r="AO34" s="33">
        <f t="shared" ref="AO34" si="144">SUM(AP34:AS34)</f>
        <v>2.8000000000000001E-2</v>
      </c>
      <c r="AP34" s="33">
        <v>0</v>
      </c>
      <c r="AQ34" s="33">
        <v>0</v>
      </c>
      <c r="AR34" s="33">
        <v>2.8000000000000001E-2</v>
      </c>
      <c r="AS34" s="33">
        <v>0</v>
      </c>
      <c r="AT34" s="33">
        <f t="shared" ref="AT34" si="145">SUM(AU34:AX34)</f>
        <v>0</v>
      </c>
      <c r="AU34" s="33">
        <v>0</v>
      </c>
      <c r="AV34" s="33">
        <v>0</v>
      </c>
      <c r="AW34" s="33">
        <v>0</v>
      </c>
      <c r="AX34" s="12">
        <v>0</v>
      </c>
      <c r="AY34" s="33">
        <f t="shared" ref="AY34" si="146">SUM(AZ34:BC34)</f>
        <v>0</v>
      </c>
      <c r="AZ34" s="33">
        <v>0</v>
      </c>
      <c r="BA34" s="33">
        <v>0</v>
      </c>
      <c r="BB34" s="33">
        <v>0</v>
      </c>
      <c r="BC34" s="33">
        <v>0</v>
      </c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  <c r="IQ34"/>
      <c r="IR34"/>
      <c r="IS34"/>
      <c r="IT34"/>
      <c r="IU34"/>
      <c r="IV34"/>
      <c r="IW34"/>
      <c r="IX34"/>
      <c r="IY34"/>
      <c r="IZ34"/>
      <c r="JA34"/>
      <c r="JB34"/>
      <c r="JC34"/>
      <c r="JD34"/>
      <c r="JE34"/>
      <c r="JF34"/>
      <c r="JG34"/>
      <c r="JH34"/>
      <c r="JI34"/>
      <c r="JJ34"/>
      <c r="JK34"/>
      <c r="JL34"/>
      <c r="JM34"/>
      <c r="JN34"/>
      <c r="JO34"/>
      <c r="JP34"/>
      <c r="JQ34"/>
      <c r="JR34"/>
      <c r="JS34"/>
      <c r="JT34"/>
      <c r="JU34"/>
      <c r="JV34"/>
      <c r="JW34"/>
      <c r="JX34"/>
      <c r="JY34"/>
      <c r="JZ34"/>
      <c r="KA34"/>
      <c r="KB34"/>
      <c r="KC34"/>
      <c r="KD34"/>
      <c r="KE34"/>
      <c r="KF34"/>
      <c r="KG34"/>
      <c r="KH34"/>
      <c r="KI34"/>
      <c r="KJ34"/>
      <c r="KK34"/>
      <c r="KL34"/>
      <c r="KM34"/>
      <c r="KN34"/>
      <c r="KO34"/>
      <c r="KP34"/>
      <c r="KQ34"/>
      <c r="KR34"/>
      <c r="KS34"/>
      <c r="KT34"/>
      <c r="KU34"/>
      <c r="KV34"/>
      <c r="KW34"/>
      <c r="KX34"/>
      <c r="KY34"/>
      <c r="KZ34"/>
      <c r="LA34"/>
      <c r="LB34"/>
      <c r="LC34"/>
      <c r="LD34"/>
      <c r="LE34"/>
      <c r="LF34"/>
      <c r="LG34"/>
      <c r="LH34"/>
      <c r="LI34"/>
      <c r="LJ34"/>
      <c r="LK34"/>
      <c r="LL34"/>
      <c r="LM34"/>
      <c r="LN34"/>
      <c r="LO34"/>
      <c r="LP34"/>
      <c r="LQ34"/>
      <c r="LR34"/>
      <c r="LS34"/>
      <c r="LT34"/>
      <c r="LU34"/>
      <c r="LV34"/>
      <c r="LW34"/>
      <c r="LX34"/>
      <c r="LY34"/>
      <c r="LZ34"/>
      <c r="MA34"/>
      <c r="MB34"/>
      <c r="MC34"/>
      <c r="MD34"/>
      <c r="ME34"/>
      <c r="MF34"/>
      <c r="MG34"/>
      <c r="MH34"/>
      <c r="MI34"/>
      <c r="MJ34"/>
      <c r="MK34"/>
      <c r="ML34"/>
      <c r="MM34"/>
      <c r="MN34"/>
      <c r="MO34"/>
      <c r="MP34"/>
      <c r="MQ34"/>
      <c r="MR34"/>
      <c r="MS34"/>
      <c r="MT34"/>
      <c r="MU34"/>
      <c r="MV34"/>
      <c r="MW34"/>
      <c r="MX34"/>
      <c r="MY34"/>
      <c r="MZ34"/>
      <c r="NA34"/>
      <c r="NB34"/>
      <c r="NC34"/>
      <c r="ND34"/>
      <c r="NE34"/>
      <c r="NF34"/>
      <c r="NG34"/>
      <c r="NH34"/>
      <c r="NI34"/>
      <c r="NJ34"/>
      <c r="NK34"/>
      <c r="NL34"/>
      <c r="NM34"/>
      <c r="NN34"/>
      <c r="NO34"/>
      <c r="NP34"/>
      <c r="NQ34"/>
      <c r="NR34"/>
      <c r="NS34"/>
      <c r="NT34"/>
      <c r="NU34"/>
      <c r="NV34"/>
      <c r="NW34"/>
      <c r="NX34"/>
      <c r="NY34"/>
      <c r="NZ34"/>
      <c r="OA34"/>
      <c r="OB34"/>
      <c r="OC34"/>
      <c r="OD34"/>
      <c r="OE34"/>
      <c r="OF34"/>
      <c r="OG34"/>
      <c r="OH34"/>
      <c r="OI34"/>
      <c r="OJ34"/>
      <c r="OK34"/>
      <c r="OL34"/>
      <c r="OM34"/>
      <c r="ON34"/>
      <c r="OO34"/>
      <c r="OP34"/>
      <c r="OQ34"/>
      <c r="OR34"/>
      <c r="OS34"/>
      <c r="OT34"/>
      <c r="OU34"/>
      <c r="OV34"/>
      <c r="OW34"/>
      <c r="OX34"/>
      <c r="OY34"/>
      <c r="OZ34"/>
      <c r="PA34"/>
      <c r="PB34"/>
      <c r="PC34"/>
      <c r="PD34"/>
      <c r="PE34"/>
      <c r="PF34"/>
      <c r="PG34"/>
      <c r="PH34"/>
      <c r="PI34"/>
      <c r="PJ34"/>
      <c r="PK34"/>
      <c r="PL34"/>
      <c r="PM34"/>
      <c r="PN34"/>
      <c r="PO34"/>
      <c r="PP34"/>
      <c r="PQ34"/>
      <c r="PR34"/>
      <c r="PS34"/>
      <c r="PT34"/>
      <c r="PU34"/>
      <c r="PV34"/>
      <c r="PW34"/>
      <c r="PX34"/>
      <c r="PY34"/>
      <c r="PZ34"/>
      <c r="QA34"/>
      <c r="QB34"/>
      <c r="QC34"/>
      <c r="QD34"/>
      <c r="QE34"/>
      <c r="QF34"/>
      <c r="QG34"/>
      <c r="QH34"/>
      <c r="QI34"/>
      <c r="QJ34"/>
      <c r="QK34"/>
      <c r="QL34"/>
      <c r="QM34"/>
      <c r="QN34"/>
      <c r="QO34"/>
      <c r="QP34"/>
      <c r="QQ34"/>
      <c r="QR34"/>
      <c r="QS34"/>
      <c r="QT34"/>
      <c r="QU34"/>
      <c r="QV34"/>
      <c r="QW34"/>
      <c r="QX34"/>
      <c r="QY34"/>
      <c r="QZ34"/>
      <c r="RA34"/>
      <c r="RB34"/>
      <c r="RC34"/>
      <c r="RD34"/>
      <c r="RE34"/>
      <c r="RF34"/>
      <c r="RG34"/>
      <c r="RH34"/>
      <c r="RI34"/>
      <c r="RJ34"/>
      <c r="RK34"/>
      <c r="RL34"/>
      <c r="RM34"/>
      <c r="RN34"/>
      <c r="RO34"/>
      <c r="RP34"/>
      <c r="RQ34"/>
      <c r="RR34"/>
      <c r="RS34"/>
      <c r="RT34"/>
      <c r="RU34"/>
      <c r="RV34"/>
      <c r="RW34"/>
      <c r="RX34"/>
      <c r="RY34"/>
      <c r="RZ34"/>
      <c r="SA34"/>
      <c r="SB34"/>
      <c r="SC34"/>
      <c r="SD34"/>
      <c r="SE34"/>
      <c r="SF34"/>
      <c r="SG34"/>
      <c r="SH34"/>
      <c r="SI34"/>
      <c r="SJ34"/>
      <c r="SK34"/>
      <c r="SL34"/>
      <c r="SM34"/>
      <c r="SN34"/>
      <c r="SO34"/>
      <c r="SP34"/>
      <c r="SQ34"/>
      <c r="SR34"/>
      <c r="SS34"/>
      <c r="ST34"/>
      <c r="SU34"/>
      <c r="SV34"/>
      <c r="SW34"/>
      <c r="SX34"/>
      <c r="SY34"/>
      <c r="SZ34"/>
      <c r="TA34"/>
      <c r="TB34"/>
      <c r="TC34"/>
      <c r="TD34"/>
      <c r="TE34"/>
      <c r="TF34"/>
      <c r="TG34"/>
      <c r="TH34"/>
      <c r="TI34"/>
      <c r="TJ34"/>
      <c r="TK34"/>
      <c r="TL34"/>
      <c r="TM34"/>
      <c r="TN34"/>
      <c r="TO34"/>
      <c r="TP34"/>
      <c r="TQ34"/>
      <c r="TR34"/>
      <c r="TS34"/>
      <c r="TT34"/>
      <c r="TU34"/>
      <c r="TV34"/>
      <c r="TW34"/>
      <c r="TX34"/>
      <c r="TY34"/>
      <c r="TZ34"/>
      <c r="UA34"/>
      <c r="UB34"/>
      <c r="UC34"/>
      <c r="UD34"/>
      <c r="UE34"/>
      <c r="UF34"/>
      <c r="UG34"/>
      <c r="UH34"/>
      <c r="UI34"/>
      <c r="UJ34"/>
      <c r="UK34"/>
      <c r="UL34"/>
      <c r="UM34"/>
      <c r="UN34"/>
      <c r="UO34"/>
      <c r="UP34"/>
      <c r="UQ34"/>
      <c r="UR34"/>
      <c r="US34"/>
      <c r="UT34"/>
      <c r="UU34"/>
      <c r="UV34"/>
      <c r="UW34"/>
      <c r="UX34"/>
      <c r="UY34"/>
      <c r="UZ34"/>
      <c r="VA34"/>
      <c r="VB34"/>
      <c r="VC34"/>
      <c r="VD34"/>
      <c r="VE34"/>
      <c r="VF34"/>
      <c r="VG34"/>
      <c r="VH34"/>
      <c r="VI34"/>
      <c r="VJ34"/>
      <c r="VK34"/>
      <c r="VL34"/>
      <c r="VM34"/>
      <c r="VN34"/>
      <c r="VO34"/>
      <c r="VP34"/>
      <c r="VQ34"/>
      <c r="VR34"/>
      <c r="VS34"/>
      <c r="VT34"/>
      <c r="VU34"/>
      <c r="VV34"/>
      <c r="VW34"/>
      <c r="VX34"/>
      <c r="VY34"/>
      <c r="VZ34"/>
      <c r="WA34"/>
      <c r="WB34"/>
      <c r="WC34"/>
      <c r="WD34"/>
      <c r="WE34"/>
      <c r="WF34"/>
      <c r="WG34"/>
      <c r="WH34"/>
      <c r="WI34"/>
      <c r="WJ34"/>
      <c r="WK34"/>
      <c r="WL34"/>
      <c r="WM34"/>
      <c r="WN34"/>
      <c r="WO34"/>
      <c r="WP34"/>
      <c r="WQ34"/>
      <c r="WR34"/>
      <c r="WS34"/>
      <c r="WT34"/>
      <c r="WU34"/>
      <c r="WV34"/>
      <c r="WW34"/>
      <c r="WX34"/>
      <c r="WY34"/>
      <c r="WZ34"/>
      <c r="XA34"/>
      <c r="XB34"/>
      <c r="XC34"/>
      <c r="XD34"/>
      <c r="XE34"/>
      <c r="XF34"/>
      <c r="XG34"/>
      <c r="XH34"/>
      <c r="XI34"/>
      <c r="XJ34"/>
      <c r="XK34"/>
      <c r="XL34"/>
      <c r="XM34"/>
      <c r="XN34"/>
      <c r="XO34"/>
      <c r="XP34"/>
      <c r="XQ34"/>
      <c r="XR34"/>
      <c r="XS34"/>
      <c r="XT34"/>
      <c r="XU34"/>
      <c r="XV34"/>
      <c r="XW34"/>
      <c r="XX34"/>
      <c r="XY34"/>
      <c r="XZ34"/>
      <c r="YA34"/>
      <c r="YB34"/>
      <c r="YC34"/>
      <c r="YD34"/>
      <c r="YE34"/>
      <c r="YF34"/>
      <c r="YG34"/>
      <c r="YH34"/>
      <c r="YI34"/>
      <c r="YJ34"/>
      <c r="YK34"/>
      <c r="YL34"/>
      <c r="YM34"/>
      <c r="YN34"/>
      <c r="YO34"/>
      <c r="YP34"/>
      <c r="YQ34"/>
      <c r="YR34"/>
      <c r="YS34"/>
      <c r="YT34"/>
      <c r="YU34"/>
      <c r="YV34"/>
      <c r="YW34"/>
      <c r="YX34"/>
      <c r="YY34"/>
      <c r="YZ34"/>
      <c r="ZA34"/>
      <c r="ZB34"/>
      <c r="ZC34"/>
      <c r="ZD34"/>
      <c r="ZE34"/>
      <c r="ZF34"/>
      <c r="ZG34"/>
      <c r="ZH34"/>
      <c r="ZI34"/>
      <c r="ZJ34"/>
      <c r="ZK34"/>
      <c r="ZL34"/>
      <c r="ZM34"/>
      <c r="ZN34"/>
      <c r="ZO34"/>
      <c r="ZP34"/>
      <c r="ZQ34"/>
      <c r="ZR34"/>
      <c r="ZS34"/>
      <c r="ZT34"/>
      <c r="ZU34"/>
      <c r="ZV34"/>
      <c r="ZW34"/>
      <c r="ZX34"/>
      <c r="ZY34"/>
      <c r="ZZ34"/>
      <c r="AAA34"/>
      <c r="AAB34"/>
      <c r="AAC34"/>
      <c r="AAD34"/>
      <c r="AAE34"/>
      <c r="AAF34"/>
      <c r="AAG34"/>
      <c r="AAH34"/>
      <c r="AAI34"/>
      <c r="AAJ34"/>
      <c r="AAK34"/>
      <c r="AAL34"/>
      <c r="AAM34"/>
      <c r="AAN34"/>
      <c r="AAO34"/>
      <c r="AAP34"/>
      <c r="AAQ34"/>
      <c r="AAR34"/>
      <c r="AAS34"/>
      <c r="AAT34"/>
      <c r="AAU34"/>
      <c r="AAV34"/>
      <c r="AAW34"/>
      <c r="AAX34"/>
      <c r="AAY34"/>
      <c r="AAZ34"/>
      <c r="ABA34"/>
      <c r="ABB34"/>
      <c r="ABC34"/>
      <c r="ABD34"/>
      <c r="ABE34"/>
      <c r="ABF34"/>
      <c r="ABG34"/>
      <c r="ABH34"/>
      <c r="ABI34"/>
      <c r="ABJ34"/>
      <c r="ABK34"/>
      <c r="ABL34"/>
      <c r="ABM34"/>
      <c r="ABN34"/>
      <c r="ABO34"/>
      <c r="ABP34"/>
      <c r="ABQ34"/>
      <c r="ABR34"/>
      <c r="ABS34"/>
      <c r="ABT34"/>
      <c r="ABU34"/>
      <c r="ABV34"/>
      <c r="ABW34"/>
      <c r="ABX34"/>
      <c r="ABY34"/>
      <c r="ABZ34"/>
      <c r="ACA34"/>
      <c r="ACB34"/>
      <c r="ACC34"/>
      <c r="ACD34"/>
      <c r="ACE34"/>
      <c r="ACF34"/>
      <c r="ACG34"/>
      <c r="ACH34"/>
      <c r="ACI34"/>
      <c r="ACJ34"/>
      <c r="ACK34"/>
      <c r="ACL34"/>
      <c r="ACM34"/>
      <c r="ACN34"/>
      <c r="ACO34"/>
      <c r="ACP34"/>
      <c r="ACQ34"/>
      <c r="ACR34"/>
      <c r="ACS34"/>
      <c r="ACT34"/>
      <c r="ACU34"/>
      <c r="ACV34"/>
      <c r="ACW34"/>
      <c r="ACX34"/>
      <c r="ACY34"/>
      <c r="ACZ34"/>
      <c r="ADA34"/>
      <c r="ADB34"/>
      <c r="ADC34"/>
      <c r="ADD34"/>
      <c r="ADE34"/>
      <c r="ADF34"/>
      <c r="ADG34"/>
      <c r="ADH34"/>
      <c r="ADI34"/>
      <c r="ADJ34"/>
      <c r="ADK34"/>
      <c r="ADL34"/>
      <c r="ADM34"/>
      <c r="ADN34"/>
      <c r="ADO34"/>
      <c r="ADP34"/>
      <c r="ADQ34"/>
      <c r="ADR34"/>
      <c r="ADS34"/>
      <c r="ADT34"/>
      <c r="ADU34"/>
      <c r="ADV34"/>
      <c r="ADW34"/>
      <c r="ADX34"/>
      <c r="ADY34"/>
      <c r="ADZ34"/>
      <c r="AEA34"/>
      <c r="AEB34"/>
      <c r="AEC34"/>
      <c r="AED34"/>
      <c r="AEE34"/>
      <c r="AEF34"/>
      <c r="AEG34"/>
      <c r="AEH34"/>
      <c r="AEI34"/>
      <c r="AEJ34"/>
      <c r="AEK34"/>
      <c r="AEL34"/>
      <c r="AEM34"/>
      <c r="AEN34"/>
      <c r="AEO34"/>
      <c r="AEP34"/>
      <c r="AEQ34"/>
      <c r="AER34"/>
      <c r="AES34"/>
      <c r="AET34"/>
      <c r="AEU34"/>
      <c r="AEV34"/>
      <c r="AEW34"/>
      <c r="AEX34"/>
      <c r="AEY34"/>
      <c r="AEZ34"/>
      <c r="AFA34"/>
      <c r="AFB34"/>
      <c r="AFC34"/>
      <c r="AFD34"/>
      <c r="AFE34"/>
      <c r="AFF34"/>
      <c r="AFG34"/>
      <c r="AFH34"/>
      <c r="AFI34"/>
      <c r="AFJ34"/>
      <c r="AFK34"/>
      <c r="AFL34"/>
      <c r="AFM34"/>
      <c r="AFN34"/>
      <c r="AFO34"/>
      <c r="AFP34"/>
      <c r="AFQ34"/>
      <c r="AFR34"/>
      <c r="AFS34"/>
      <c r="AFT34"/>
      <c r="AFU34"/>
      <c r="AFV34"/>
      <c r="AFW34"/>
      <c r="AFX34"/>
      <c r="AFY34"/>
      <c r="AFZ34"/>
      <c r="AGA34"/>
      <c r="AGB34"/>
      <c r="AGC34"/>
      <c r="AGD34"/>
      <c r="AGE34"/>
      <c r="AGF34"/>
      <c r="AGG34"/>
      <c r="AGH34"/>
      <c r="AGI34"/>
      <c r="AGJ34"/>
      <c r="AGK34"/>
      <c r="AGL34"/>
      <c r="AGM34"/>
      <c r="AGN34"/>
      <c r="AGO34"/>
      <c r="AGP34"/>
      <c r="AGQ34"/>
      <c r="AGR34"/>
      <c r="AGS34"/>
      <c r="AGT34"/>
      <c r="AGU34"/>
      <c r="AGV34"/>
      <c r="AGW34"/>
      <c r="AGX34"/>
      <c r="AGY34"/>
      <c r="AGZ34"/>
      <c r="AHA34"/>
      <c r="AHB34"/>
      <c r="AHC34"/>
      <c r="AHD34"/>
      <c r="AHE34"/>
      <c r="AHF34"/>
      <c r="AHG34"/>
      <c r="AHH34"/>
      <c r="AHI34"/>
      <c r="AHJ34"/>
      <c r="AHK34"/>
      <c r="AHL34"/>
      <c r="AHM34"/>
      <c r="AHN34"/>
      <c r="AHO34"/>
      <c r="AHP34"/>
      <c r="AHQ34"/>
      <c r="AHR34"/>
      <c r="AHS34"/>
      <c r="AHT34"/>
      <c r="AHU34"/>
      <c r="AHV34"/>
      <c r="AHW34"/>
      <c r="AHX34"/>
      <c r="AHY34"/>
      <c r="AHZ34"/>
      <c r="AIA34"/>
      <c r="AIB34"/>
      <c r="AIC34"/>
      <c r="AID34"/>
      <c r="AIE34"/>
      <c r="AIF34"/>
      <c r="AIG34"/>
      <c r="AIH34"/>
      <c r="AII34"/>
      <c r="AIJ34"/>
      <c r="AIK34"/>
      <c r="AIL34"/>
      <c r="AIM34"/>
      <c r="AIN34"/>
      <c r="AIO34"/>
      <c r="AIP34"/>
      <c r="AIQ34"/>
      <c r="AIR34"/>
      <c r="AIS34"/>
      <c r="AIT34"/>
      <c r="AIU34"/>
      <c r="AIV34"/>
      <c r="AIW34"/>
      <c r="AIX34"/>
      <c r="AIY34"/>
      <c r="AIZ34"/>
      <c r="AJA34"/>
      <c r="AJB34"/>
      <c r="AJC34"/>
      <c r="AJD34"/>
      <c r="AJE34"/>
      <c r="AJF34"/>
      <c r="AJG34"/>
      <c r="AJH34"/>
      <c r="AJI34"/>
      <c r="AJJ34"/>
      <c r="AJK34"/>
      <c r="AJL34"/>
      <c r="AJM34"/>
      <c r="AJN34"/>
      <c r="AJO34"/>
      <c r="AJP34"/>
      <c r="AJQ34"/>
      <c r="AJR34"/>
      <c r="AJS34"/>
      <c r="AJT34"/>
      <c r="AJU34"/>
      <c r="AJV34"/>
      <c r="AJW34"/>
      <c r="AJX34"/>
      <c r="AJY34"/>
      <c r="AJZ34"/>
      <c r="AKA34"/>
      <c r="AKB34"/>
      <c r="AKC34"/>
      <c r="AKD34"/>
      <c r="AKE34"/>
      <c r="AKF34"/>
      <c r="AKG34"/>
      <c r="AKH34"/>
      <c r="AKI34"/>
      <c r="AKJ34"/>
      <c r="AKK34"/>
      <c r="AKL34"/>
      <c r="AKM34"/>
      <c r="AKN34"/>
      <c r="AKO34"/>
      <c r="AKP34"/>
      <c r="AKQ34"/>
      <c r="AKR34"/>
      <c r="AKS34"/>
      <c r="AKT34"/>
      <c r="AKU34"/>
      <c r="AKV34"/>
      <c r="AKW34"/>
      <c r="AKX34"/>
      <c r="AKY34"/>
      <c r="AKZ34"/>
      <c r="ALA34"/>
      <c r="ALB34"/>
      <c r="ALC34"/>
      <c r="ALD34"/>
      <c r="ALE34"/>
      <c r="ALF34"/>
      <c r="ALG34"/>
      <c r="ALH34"/>
      <c r="ALI34"/>
      <c r="ALJ34"/>
      <c r="ALK34"/>
      <c r="ALL34"/>
      <c r="ALM34"/>
      <c r="ALN34"/>
      <c r="ALO34"/>
      <c r="ALP34"/>
      <c r="ALQ34"/>
      <c r="ALR34"/>
      <c r="ALS34"/>
      <c r="ALT34"/>
      <c r="ALU34"/>
      <c r="ALV34"/>
      <c r="ALW34"/>
      <c r="ALX34"/>
      <c r="ALY34"/>
      <c r="ALZ34"/>
      <c r="AMA34"/>
      <c r="AMB34"/>
      <c r="AMC34"/>
      <c r="AMD34"/>
      <c r="AME34"/>
      <c r="AMF34"/>
      <c r="AMG34"/>
      <c r="AMH34"/>
      <c r="AMI34"/>
    </row>
    <row r="35" spans="1:1024" ht="56.25" customHeight="1" outlineLevel="1" x14ac:dyDescent="0.2">
      <c r="A35" s="78" t="s">
        <v>298</v>
      </c>
      <c r="B35" s="77" t="s">
        <v>299</v>
      </c>
      <c r="C35" s="84" t="s">
        <v>78</v>
      </c>
      <c r="D35" s="75">
        <f t="shared" si="130"/>
        <v>5.4105087699999999</v>
      </c>
      <c r="E35" s="75">
        <f t="shared" ref="E35" si="147">SUM(F35:I35)</f>
        <v>5.4105087699999999</v>
      </c>
      <c r="F35" s="75">
        <f t="shared" si="132"/>
        <v>0</v>
      </c>
      <c r="G35" s="75">
        <f t="shared" si="133"/>
        <v>0</v>
      </c>
      <c r="H35" s="75">
        <f t="shared" si="134"/>
        <v>5.4105087699999999</v>
      </c>
      <c r="I35" s="75">
        <f t="shared" si="135"/>
        <v>0</v>
      </c>
      <c r="J35" s="75" t="s">
        <v>76</v>
      </c>
      <c r="K35" s="75" t="s">
        <v>76</v>
      </c>
      <c r="L35" s="75" t="s">
        <v>76</v>
      </c>
      <c r="M35" s="75" t="s">
        <v>76</v>
      </c>
      <c r="N35" s="32" t="s">
        <v>76</v>
      </c>
      <c r="O35" s="75" t="s">
        <v>76</v>
      </c>
      <c r="P35" s="75" t="s">
        <v>76</v>
      </c>
      <c r="Q35" s="75" t="s">
        <v>76</v>
      </c>
      <c r="R35" s="75" t="s">
        <v>76</v>
      </c>
      <c r="S35" s="32" t="s">
        <v>76</v>
      </c>
      <c r="T35" s="75" t="s">
        <v>76</v>
      </c>
      <c r="U35" s="75" t="s">
        <v>76</v>
      </c>
      <c r="V35" s="75" t="s">
        <v>76</v>
      </c>
      <c r="W35" s="75" t="s">
        <v>76</v>
      </c>
      <c r="X35" s="32" t="s">
        <v>76</v>
      </c>
      <c r="Y35" s="75">
        <f t="shared" si="136"/>
        <v>5.4105087699999999</v>
      </c>
      <c r="Z35" s="75">
        <f t="shared" ref="Z35:AA35" si="148">SUM(Z36,Z39)</f>
        <v>0</v>
      </c>
      <c r="AA35" s="75">
        <f t="shared" si="148"/>
        <v>0</v>
      </c>
      <c r="AB35" s="75">
        <f>SUM(AB36,AB39)</f>
        <v>5.4105087699999999</v>
      </c>
      <c r="AC35" s="75">
        <f>SUM(AC36,AC39)</f>
        <v>0</v>
      </c>
      <c r="AD35" s="75">
        <f t="shared" si="137"/>
        <v>4.1648653600000003</v>
      </c>
      <c r="AE35" s="75">
        <f t="shared" si="138"/>
        <v>4.1648653600000003</v>
      </c>
      <c r="AF35" s="75">
        <f t="shared" si="139"/>
        <v>0</v>
      </c>
      <c r="AG35" s="75">
        <f t="shared" si="140"/>
        <v>0</v>
      </c>
      <c r="AH35" s="75">
        <f t="shared" si="141"/>
        <v>4.1648653600000003</v>
      </c>
      <c r="AI35" s="75">
        <f t="shared" si="142"/>
        <v>0</v>
      </c>
      <c r="AJ35" s="75">
        <f>SUM(AJ36,AJ39)</f>
        <v>4.1648653600000003</v>
      </c>
      <c r="AK35" s="75">
        <f t="shared" ref="AK35:BC35" si="149">SUM(AK36,AK39)</f>
        <v>0</v>
      </c>
      <c r="AL35" s="75">
        <f t="shared" si="149"/>
        <v>0</v>
      </c>
      <c r="AM35" s="75">
        <f t="shared" si="149"/>
        <v>4.1648653600000003</v>
      </c>
      <c r="AN35" s="75">
        <f t="shared" si="149"/>
        <v>0</v>
      </c>
      <c r="AO35" s="75">
        <f t="shared" si="149"/>
        <v>0</v>
      </c>
      <c r="AP35" s="75">
        <f t="shared" si="149"/>
        <v>0</v>
      </c>
      <c r="AQ35" s="75">
        <f t="shared" si="149"/>
        <v>0</v>
      </c>
      <c r="AR35" s="75">
        <f t="shared" si="149"/>
        <v>0</v>
      </c>
      <c r="AS35" s="75">
        <f t="shared" si="149"/>
        <v>0</v>
      </c>
      <c r="AT35" s="75">
        <f t="shared" si="149"/>
        <v>0</v>
      </c>
      <c r="AU35" s="75">
        <f t="shared" si="149"/>
        <v>0</v>
      </c>
      <c r="AV35" s="75">
        <f t="shared" si="149"/>
        <v>0</v>
      </c>
      <c r="AW35" s="75">
        <f t="shared" si="149"/>
        <v>0</v>
      </c>
      <c r="AX35" s="75">
        <f t="shared" si="149"/>
        <v>0</v>
      </c>
      <c r="AY35" s="75">
        <f t="shared" si="149"/>
        <v>0</v>
      </c>
      <c r="AZ35" s="75">
        <f t="shared" si="149"/>
        <v>0</v>
      </c>
      <c r="BA35" s="75">
        <f t="shared" si="149"/>
        <v>0</v>
      </c>
      <c r="BB35" s="75">
        <f t="shared" si="149"/>
        <v>0</v>
      </c>
      <c r="BC35" s="75">
        <f t="shared" si="149"/>
        <v>0</v>
      </c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  <c r="IQ35"/>
      <c r="IR35"/>
      <c r="IS35"/>
      <c r="IT35"/>
      <c r="IU35"/>
      <c r="IV35"/>
      <c r="IW35"/>
      <c r="IX35"/>
      <c r="IY35"/>
      <c r="IZ35"/>
      <c r="JA35"/>
      <c r="JB35"/>
      <c r="JC35"/>
      <c r="JD35"/>
      <c r="JE35"/>
      <c r="JF35"/>
      <c r="JG35"/>
      <c r="JH35"/>
      <c r="JI35"/>
      <c r="JJ35"/>
      <c r="JK35"/>
      <c r="JL35"/>
      <c r="JM35"/>
      <c r="JN35"/>
      <c r="JO35"/>
      <c r="JP35"/>
      <c r="JQ35"/>
      <c r="JR35"/>
      <c r="JS35"/>
      <c r="JT35"/>
      <c r="JU35"/>
      <c r="JV35"/>
      <c r="JW35"/>
      <c r="JX35"/>
      <c r="JY35"/>
      <c r="JZ35"/>
      <c r="KA35"/>
      <c r="KB35"/>
      <c r="KC35"/>
      <c r="KD35"/>
      <c r="KE35"/>
      <c r="KF35"/>
      <c r="KG35"/>
      <c r="KH35"/>
      <c r="KI35"/>
      <c r="KJ35"/>
      <c r="KK35"/>
      <c r="KL35"/>
      <c r="KM35"/>
      <c r="KN35"/>
      <c r="KO35"/>
      <c r="KP35"/>
      <c r="KQ35"/>
      <c r="KR35"/>
      <c r="KS35"/>
      <c r="KT35"/>
      <c r="KU35"/>
      <c r="KV35"/>
      <c r="KW35"/>
      <c r="KX35"/>
      <c r="KY35"/>
      <c r="KZ35"/>
      <c r="LA35"/>
      <c r="LB35"/>
      <c r="LC35"/>
      <c r="LD35"/>
      <c r="LE35"/>
      <c r="LF35"/>
      <c r="LG35"/>
      <c r="LH35"/>
      <c r="LI35"/>
      <c r="LJ35"/>
      <c r="LK35"/>
      <c r="LL35"/>
      <c r="LM35"/>
      <c r="LN35"/>
      <c r="LO35"/>
      <c r="LP35"/>
      <c r="LQ35"/>
      <c r="LR35"/>
      <c r="LS35"/>
      <c r="LT35"/>
      <c r="LU35"/>
      <c r="LV35"/>
      <c r="LW35"/>
      <c r="LX35"/>
      <c r="LY35"/>
      <c r="LZ35"/>
      <c r="MA35"/>
      <c r="MB35"/>
      <c r="MC35"/>
      <c r="MD35"/>
      <c r="ME35"/>
      <c r="MF35"/>
      <c r="MG35"/>
      <c r="MH35"/>
      <c r="MI35"/>
      <c r="MJ35"/>
      <c r="MK35"/>
      <c r="ML35"/>
      <c r="MM35"/>
      <c r="MN35"/>
      <c r="MO35"/>
      <c r="MP35"/>
      <c r="MQ35"/>
      <c r="MR35"/>
      <c r="MS35"/>
      <c r="MT35"/>
      <c r="MU35"/>
      <c r="MV35"/>
      <c r="MW35"/>
      <c r="MX35"/>
      <c r="MY35"/>
      <c r="MZ35"/>
      <c r="NA35"/>
      <c r="NB35"/>
      <c r="NC35"/>
      <c r="ND35"/>
      <c r="NE35"/>
      <c r="NF35"/>
      <c r="NG35"/>
      <c r="NH35"/>
      <c r="NI35"/>
      <c r="NJ35"/>
      <c r="NK35"/>
      <c r="NL35"/>
      <c r="NM35"/>
      <c r="NN35"/>
      <c r="NO35"/>
      <c r="NP35"/>
      <c r="NQ35"/>
      <c r="NR35"/>
      <c r="NS35"/>
      <c r="NT35"/>
      <c r="NU35"/>
      <c r="NV35"/>
      <c r="NW35"/>
      <c r="NX35"/>
      <c r="NY35"/>
      <c r="NZ35"/>
      <c r="OA35"/>
      <c r="OB35"/>
      <c r="OC35"/>
      <c r="OD35"/>
      <c r="OE35"/>
      <c r="OF35"/>
      <c r="OG35"/>
      <c r="OH35"/>
      <c r="OI35"/>
      <c r="OJ35"/>
      <c r="OK35"/>
      <c r="OL35"/>
      <c r="OM35"/>
      <c r="ON35"/>
      <c r="OO35"/>
      <c r="OP35"/>
      <c r="OQ35"/>
      <c r="OR35"/>
      <c r="OS35"/>
      <c r="OT35"/>
      <c r="OU35"/>
      <c r="OV35"/>
      <c r="OW35"/>
      <c r="OX35"/>
      <c r="OY35"/>
      <c r="OZ35"/>
      <c r="PA35"/>
      <c r="PB35"/>
      <c r="PC35"/>
      <c r="PD35"/>
      <c r="PE35"/>
      <c r="PF35"/>
      <c r="PG35"/>
      <c r="PH35"/>
      <c r="PI35"/>
      <c r="PJ35"/>
      <c r="PK35"/>
      <c r="PL35"/>
      <c r="PM35"/>
      <c r="PN35"/>
      <c r="PO35"/>
      <c r="PP35"/>
      <c r="PQ35"/>
      <c r="PR35"/>
      <c r="PS35"/>
      <c r="PT35"/>
      <c r="PU35"/>
      <c r="PV35"/>
      <c r="PW35"/>
      <c r="PX35"/>
      <c r="PY35"/>
      <c r="PZ35"/>
      <c r="QA35"/>
      <c r="QB35"/>
      <c r="QC35"/>
      <c r="QD35"/>
      <c r="QE35"/>
      <c r="QF35"/>
      <c r="QG35"/>
      <c r="QH35"/>
      <c r="QI35"/>
      <c r="QJ35"/>
      <c r="QK35"/>
      <c r="QL35"/>
      <c r="QM35"/>
      <c r="QN35"/>
      <c r="QO35"/>
      <c r="QP35"/>
      <c r="QQ35"/>
      <c r="QR35"/>
      <c r="QS35"/>
      <c r="QT35"/>
      <c r="QU35"/>
      <c r="QV35"/>
      <c r="QW35"/>
      <c r="QX35"/>
      <c r="QY35"/>
      <c r="QZ35"/>
      <c r="RA35"/>
      <c r="RB35"/>
      <c r="RC35"/>
      <c r="RD35"/>
      <c r="RE35"/>
      <c r="RF35"/>
      <c r="RG35"/>
      <c r="RH35"/>
      <c r="RI35"/>
      <c r="RJ35"/>
      <c r="RK35"/>
      <c r="RL35"/>
      <c r="RM35"/>
      <c r="RN35"/>
      <c r="RO35"/>
      <c r="RP35"/>
      <c r="RQ35"/>
      <c r="RR35"/>
      <c r="RS35"/>
      <c r="RT35"/>
      <c r="RU35"/>
      <c r="RV35"/>
      <c r="RW35"/>
      <c r="RX35"/>
      <c r="RY35"/>
      <c r="RZ35"/>
      <c r="SA35"/>
      <c r="SB35"/>
      <c r="SC35"/>
      <c r="SD35"/>
      <c r="SE35"/>
      <c r="SF35"/>
      <c r="SG35"/>
      <c r="SH35"/>
      <c r="SI35"/>
      <c r="SJ35"/>
      <c r="SK35"/>
      <c r="SL35"/>
      <c r="SM35"/>
      <c r="SN35"/>
      <c r="SO35"/>
      <c r="SP35"/>
      <c r="SQ35"/>
      <c r="SR35"/>
      <c r="SS35"/>
      <c r="ST35"/>
      <c r="SU35"/>
      <c r="SV35"/>
      <c r="SW35"/>
      <c r="SX35"/>
      <c r="SY35"/>
      <c r="SZ35"/>
      <c r="TA35"/>
      <c r="TB35"/>
      <c r="TC35"/>
      <c r="TD35"/>
      <c r="TE35"/>
      <c r="TF35"/>
      <c r="TG35"/>
      <c r="TH35"/>
      <c r="TI35"/>
      <c r="TJ35"/>
      <c r="TK35"/>
      <c r="TL35"/>
      <c r="TM35"/>
      <c r="TN35"/>
      <c r="TO35"/>
      <c r="TP35"/>
      <c r="TQ35"/>
      <c r="TR35"/>
      <c r="TS35"/>
      <c r="TT35"/>
      <c r="TU35"/>
      <c r="TV35"/>
      <c r="TW35"/>
      <c r="TX35"/>
      <c r="TY35"/>
      <c r="TZ35"/>
      <c r="UA35"/>
      <c r="UB35"/>
      <c r="UC35"/>
      <c r="UD35"/>
      <c r="UE35"/>
      <c r="UF35"/>
      <c r="UG35"/>
      <c r="UH35"/>
      <c r="UI35"/>
      <c r="UJ35"/>
      <c r="UK35"/>
      <c r="UL35"/>
      <c r="UM35"/>
      <c r="UN35"/>
      <c r="UO35"/>
      <c r="UP35"/>
      <c r="UQ35"/>
      <c r="UR35"/>
      <c r="US35"/>
      <c r="UT35"/>
      <c r="UU35"/>
      <c r="UV35"/>
      <c r="UW35"/>
      <c r="UX35"/>
      <c r="UY35"/>
      <c r="UZ35"/>
      <c r="VA35"/>
      <c r="VB35"/>
      <c r="VC35"/>
      <c r="VD35"/>
      <c r="VE35"/>
      <c r="VF35"/>
      <c r="VG35"/>
      <c r="VH35"/>
      <c r="VI35"/>
      <c r="VJ35"/>
      <c r="VK35"/>
      <c r="VL35"/>
      <c r="VM35"/>
      <c r="VN35"/>
      <c r="VO35"/>
      <c r="VP35"/>
      <c r="VQ35"/>
      <c r="VR35"/>
      <c r="VS35"/>
      <c r="VT35"/>
      <c r="VU35"/>
      <c r="VV35"/>
      <c r="VW35"/>
      <c r="VX35"/>
      <c r="VY35"/>
      <c r="VZ35"/>
      <c r="WA35"/>
      <c r="WB35"/>
      <c r="WC35"/>
      <c r="WD35"/>
      <c r="WE35"/>
      <c r="WF35"/>
      <c r="WG35"/>
      <c r="WH35"/>
      <c r="WI35"/>
      <c r="WJ35"/>
      <c r="WK35"/>
      <c r="WL35"/>
      <c r="WM35"/>
      <c r="WN35"/>
      <c r="WO35"/>
      <c r="WP35"/>
      <c r="WQ35"/>
      <c r="WR35"/>
      <c r="WS35"/>
      <c r="WT35"/>
      <c r="WU35"/>
      <c r="WV35"/>
      <c r="WW35"/>
      <c r="WX35"/>
      <c r="WY35"/>
      <c r="WZ35"/>
      <c r="XA35"/>
      <c r="XB35"/>
      <c r="XC35"/>
      <c r="XD35"/>
      <c r="XE35"/>
      <c r="XF35"/>
      <c r="XG35"/>
      <c r="XH35"/>
      <c r="XI35"/>
      <c r="XJ35"/>
      <c r="XK35"/>
      <c r="XL35"/>
      <c r="XM35"/>
      <c r="XN35"/>
      <c r="XO35"/>
      <c r="XP35"/>
      <c r="XQ35"/>
      <c r="XR35"/>
      <c r="XS35"/>
      <c r="XT35"/>
      <c r="XU35"/>
      <c r="XV35"/>
      <c r="XW35"/>
      <c r="XX35"/>
      <c r="XY35"/>
      <c r="XZ35"/>
      <c r="YA35"/>
      <c r="YB35"/>
      <c r="YC35"/>
      <c r="YD35"/>
      <c r="YE35"/>
      <c r="YF35"/>
      <c r="YG35"/>
      <c r="YH35"/>
      <c r="YI35"/>
      <c r="YJ35"/>
      <c r="YK35"/>
      <c r="YL35"/>
      <c r="YM35"/>
      <c r="YN35"/>
      <c r="YO35"/>
      <c r="YP35"/>
      <c r="YQ35"/>
      <c r="YR35"/>
      <c r="YS35"/>
      <c r="YT35"/>
      <c r="YU35"/>
      <c r="YV35"/>
      <c r="YW35"/>
      <c r="YX35"/>
      <c r="YY35"/>
      <c r="YZ35"/>
      <c r="ZA35"/>
      <c r="ZB35"/>
      <c r="ZC35"/>
      <c r="ZD35"/>
      <c r="ZE35"/>
      <c r="ZF35"/>
      <c r="ZG35"/>
      <c r="ZH35"/>
      <c r="ZI35"/>
      <c r="ZJ35"/>
      <c r="ZK35"/>
      <c r="ZL35"/>
      <c r="ZM35"/>
      <c r="ZN35"/>
      <c r="ZO35"/>
      <c r="ZP35"/>
      <c r="ZQ35"/>
      <c r="ZR35"/>
      <c r="ZS35"/>
      <c r="ZT35"/>
      <c r="ZU35"/>
      <c r="ZV35"/>
      <c r="ZW35"/>
      <c r="ZX35"/>
      <c r="ZY35"/>
      <c r="ZZ35"/>
      <c r="AAA35"/>
      <c r="AAB35"/>
      <c r="AAC35"/>
      <c r="AAD35"/>
      <c r="AAE35"/>
      <c r="AAF35"/>
      <c r="AAG35"/>
      <c r="AAH35"/>
      <c r="AAI35"/>
      <c r="AAJ35"/>
      <c r="AAK35"/>
      <c r="AAL35"/>
      <c r="AAM35"/>
      <c r="AAN35"/>
      <c r="AAO35"/>
      <c r="AAP35"/>
      <c r="AAQ35"/>
      <c r="AAR35"/>
      <c r="AAS35"/>
      <c r="AAT35"/>
      <c r="AAU35"/>
      <c r="AAV35"/>
      <c r="AAW35"/>
      <c r="AAX35"/>
      <c r="AAY35"/>
      <c r="AAZ35"/>
      <c r="ABA35"/>
      <c r="ABB35"/>
      <c r="ABC35"/>
      <c r="ABD35"/>
      <c r="ABE35"/>
      <c r="ABF35"/>
      <c r="ABG35"/>
      <c r="ABH35"/>
      <c r="ABI35"/>
      <c r="ABJ35"/>
      <c r="ABK35"/>
      <c r="ABL35"/>
      <c r="ABM35"/>
      <c r="ABN35"/>
      <c r="ABO35"/>
      <c r="ABP35"/>
      <c r="ABQ35"/>
      <c r="ABR35"/>
      <c r="ABS35"/>
      <c r="ABT35"/>
      <c r="ABU35"/>
      <c r="ABV35"/>
      <c r="ABW35"/>
      <c r="ABX35"/>
      <c r="ABY35"/>
      <c r="ABZ35"/>
      <c r="ACA35"/>
      <c r="ACB35"/>
      <c r="ACC35"/>
      <c r="ACD35"/>
      <c r="ACE35"/>
      <c r="ACF35"/>
      <c r="ACG35"/>
      <c r="ACH35"/>
      <c r="ACI35"/>
      <c r="ACJ35"/>
      <c r="ACK35"/>
      <c r="ACL35"/>
      <c r="ACM35"/>
      <c r="ACN35"/>
      <c r="ACO35"/>
      <c r="ACP35"/>
      <c r="ACQ35"/>
      <c r="ACR35"/>
      <c r="ACS35"/>
      <c r="ACT35"/>
      <c r="ACU35"/>
      <c r="ACV35"/>
      <c r="ACW35"/>
      <c r="ACX35"/>
      <c r="ACY35"/>
      <c r="ACZ35"/>
      <c r="ADA35"/>
      <c r="ADB35"/>
      <c r="ADC35"/>
      <c r="ADD35"/>
      <c r="ADE35"/>
      <c r="ADF35"/>
      <c r="ADG35"/>
      <c r="ADH35"/>
      <c r="ADI35"/>
      <c r="ADJ35"/>
      <c r="ADK35"/>
      <c r="ADL35"/>
      <c r="ADM35"/>
      <c r="ADN35"/>
      <c r="ADO35"/>
      <c r="ADP35"/>
      <c r="ADQ35"/>
      <c r="ADR35"/>
      <c r="ADS35"/>
      <c r="ADT35"/>
      <c r="ADU35"/>
      <c r="ADV35"/>
      <c r="ADW35"/>
      <c r="ADX35"/>
      <c r="ADY35"/>
      <c r="ADZ35"/>
      <c r="AEA35"/>
      <c r="AEB35"/>
      <c r="AEC35"/>
      <c r="AED35"/>
      <c r="AEE35"/>
      <c r="AEF35"/>
      <c r="AEG35"/>
      <c r="AEH35"/>
      <c r="AEI35"/>
      <c r="AEJ35"/>
      <c r="AEK35"/>
      <c r="AEL35"/>
      <c r="AEM35"/>
      <c r="AEN35"/>
      <c r="AEO35"/>
      <c r="AEP35"/>
      <c r="AEQ35"/>
      <c r="AER35"/>
      <c r="AES35"/>
      <c r="AET35"/>
      <c r="AEU35"/>
      <c r="AEV35"/>
      <c r="AEW35"/>
      <c r="AEX35"/>
      <c r="AEY35"/>
      <c r="AEZ35"/>
      <c r="AFA35"/>
      <c r="AFB35"/>
      <c r="AFC35"/>
      <c r="AFD35"/>
      <c r="AFE35"/>
      <c r="AFF35"/>
      <c r="AFG35"/>
      <c r="AFH35"/>
      <c r="AFI35"/>
      <c r="AFJ35"/>
      <c r="AFK35"/>
      <c r="AFL35"/>
      <c r="AFM35"/>
      <c r="AFN35"/>
      <c r="AFO35"/>
      <c r="AFP35"/>
      <c r="AFQ35"/>
      <c r="AFR35"/>
      <c r="AFS35"/>
      <c r="AFT35"/>
      <c r="AFU35"/>
      <c r="AFV35"/>
      <c r="AFW35"/>
      <c r="AFX35"/>
      <c r="AFY35"/>
      <c r="AFZ35"/>
      <c r="AGA35"/>
      <c r="AGB35"/>
      <c r="AGC35"/>
      <c r="AGD35"/>
      <c r="AGE35"/>
      <c r="AGF35"/>
      <c r="AGG35"/>
      <c r="AGH35"/>
      <c r="AGI35"/>
      <c r="AGJ35"/>
      <c r="AGK35"/>
      <c r="AGL35"/>
      <c r="AGM35"/>
      <c r="AGN35"/>
      <c r="AGO35"/>
      <c r="AGP35"/>
      <c r="AGQ35"/>
      <c r="AGR35"/>
      <c r="AGS35"/>
      <c r="AGT35"/>
      <c r="AGU35"/>
      <c r="AGV35"/>
      <c r="AGW35"/>
      <c r="AGX35"/>
      <c r="AGY35"/>
      <c r="AGZ35"/>
      <c r="AHA35"/>
      <c r="AHB35"/>
      <c r="AHC35"/>
      <c r="AHD35"/>
      <c r="AHE35"/>
      <c r="AHF35"/>
      <c r="AHG35"/>
      <c r="AHH35"/>
      <c r="AHI35"/>
      <c r="AHJ35"/>
      <c r="AHK35"/>
      <c r="AHL35"/>
      <c r="AHM35"/>
      <c r="AHN35"/>
      <c r="AHO35"/>
      <c r="AHP35"/>
      <c r="AHQ35"/>
      <c r="AHR35"/>
      <c r="AHS35"/>
      <c r="AHT35"/>
      <c r="AHU35"/>
      <c r="AHV35"/>
      <c r="AHW35"/>
      <c r="AHX35"/>
      <c r="AHY35"/>
      <c r="AHZ35"/>
      <c r="AIA35"/>
      <c r="AIB35"/>
      <c r="AIC35"/>
      <c r="AID35"/>
      <c r="AIE35"/>
      <c r="AIF35"/>
      <c r="AIG35"/>
      <c r="AIH35"/>
      <c r="AII35"/>
      <c r="AIJ35"/>
      <c r="AIK35"/>
      <c r="AIL35"/>
      <c r="AIM35"/>
      <c r="AIN35"/>
      <c r="AIO35"/>
      <c r="AIP35"/>
      <c r="AIQ35"/>
      <c r="AIR35"/>
      <c r="AIS35"/>
      <c r="AIT35"/>
      <c r="AIU35"/>
      <c r="AIV35"/>
      <c r="AIW35"/>
      <c r="AIX35"/>
      <c r="AIY35"/>
      <c r="AIZ35"/>
      <c r="AJA35"/>
      <c r="AJB35"/>
      <c r="AJC35"/>
      <c r="AJD35"/>
      <c r="AJE35"/>
      <c r="AJF35"/>
      <c r="AJG35"/>
      <c r="AJH35"/>
      <c r="AJI35"/>
      <c r="AJJ35"/>
      <c r="AJK35"/>
      <c r="AJL35"/>
      <c r="AJM35"/>
      <c r="AJN35"/>
      <c r="AJO35"/>
      <c r="AJP35"/>
      <c r="AJQ35"/>
      <c r="AJR35"/>
      <c r="AJS35"/>
      <c r="AJT35"/>
      <c r="AJU35"/>
      <c r="AJV35"/>
      <c r="AJW35"/>
      <c r="AJX35"/>
      <c r="AJY35"/>
      <c r="AJZ35"/>
      <c r="AKA35"/>
      <c r="AKB35"/>
      <c r="AKC35"/>
      <c r="AKD35"/>
      <c r="AKE35"/>
      <c r="AKF35"/>
      <c r="AKG35"/>
      <c r="AKH35"/>
      <c r="AKI35"/>
      <c r="AKJ35"/>
      <c r="AKK35"/>
      <c r="AKL35"/>
      <c r="AKM35"/>
      <c r="AKN35"/>
      <c r="AKO35"/>
      <c r="AKP35"/>
      <c r="AKQ35"/>
      <c r="AKR35"/>
      <c r="AKS35"/>
      <c r="AKT35"/>
      <c r="AKU35"/>
      <c r="AKV35"/>
      <c r="AKW35"/>
      <c r="AKX35"/>
      <c r="AKY35"/>
      <c r="AKZ35"/>
      <c r="ALA35"/>
      <c r="ALB35"/>
      <c r="ALC35"/>
      <c r="ALD35"/>
      <c r="ALE35"/>
      <c r="ALF35"/>
      <c r="ALG35"/>
      <c r="ALH35"/>
      <c r="ALI35"/>
      <c r="ALJ35"/>
      <c r="ALK35"/>
      <c r="ALL35"/>
      <c r="ALM35"/>
      <c r="ALN35"/>
      <c r="ALO35"/>
      <c r="ALP35"/>
      <c r="ALQ35"/>
      <c r="ALR35"/>
      <c r="ALS35"/>
      <c r="ALT35"/>
      <c r="ALU35"/>
      <c r="ALV35"/>
      <c r="ALW35"/>
      <c r="ALX35"/>
      <c r="ALY35"/>
      <c r="ALZ35"/>
      <c r="AMA35"/>
      <c r="AMB35"/>
      <c r="AMC35"/>
      <c r="AMD35"/>
      <c r="AME35"/>
      <c r="AMF35"/>
      <c r="AMG35"/>
      <c r="AMH35"/>
      <c r="AMI35"/>
    </row>
    <row r="36" spans="1:1024" ht="13.5" customHeight="1" outlineLevel="1" x14ac:dyDescent="0.2">
      <c r="A36" s="82" t="s">
        <v>300</v>
      </c>
      <c r="B36" s="83" t="s">
        <v>129</v>
      </c>
      <c r="C36" s="84" t="s">
        <v>78</v>
      </c>
      <c r="D36" s="75">
        <f t="shared" ref="D36" si="150">E36</f>
        <v>3.7310360999999999</v>
      </c>
      <c r="E36" s="75">
        <f t="shared" ref="E36" si="151">SUM(F36:I36)</f>
        <v>3.7310360999999999</v>
      </c>
      <c r="F36" s="75">
        <f t="shared" ref="F36" si="152">SUM(K36,P36,U36,Z36)</f>
        <v>0</v>
      </c>
      <c r="G36" s="75">
        <f t="shared" ref="G36" si="153">SUM(L36,Q36,V36,AA36)</f>
        <v>0</v>
      </c>
      <c r="H36" s="75">
        <f>SUM(M36,R36,W36,AB36)</f>
        <v>3.7310360999999999</v>
      </c>
      <c r="I36" s="75">
        <f t="shared" ref="I36" si="154">SUM(N36,S36,X36,AC36)</f>
        <v>0</v>
      </c>
      <c r="J36" s="75" t="s">
        <v>76</v>
      </c>
      <c r="K36" s="75" t="s">
        <v>76</v>
      </c>
      <c r="L36" s="75" t="s">
        <v>76</v>
      </c>
      <c r="M36" s="75" t="s">
        <v>76</v>
      </c>
      <c r="N36" s="32" t="s">
        <v>76</v>
      </c>
      <c r="O36" s="75" t="s">
        <v>76</v>
      </c>
      <c r="P36" s="75" t="s">
        <v>76</v>
      </c>
      <c r="Q36" s="75" t="s">
        <v>76</v>
      </c>
      <c r="R36" s="75" t="s">
        <v>76</v>
      </c>
      <c r="S36" s="32" t="s">
        <v>76</v>
      </c>
      <c r="T36" s="75" t="s">
        <v>76</v>
      </c>
      <c r="U36" s="75" t="s">
        <v>76</v>
      </c>
      <c r="V36" s="75" t="s">
        <v>76</v>
      </c>
      <c r="W36" s="75" t="s">
        <v>76</v>
      </c>
      <c r="X36" s="32" t="s">
        <v>76</v>
      </c>
      <c r="Y36" s="75">
        <f>SUM(Z36:AC36)</f>
        <v>3.7310360999999999</v>
      </c>
      <c r="Z36" s="75">
        <f t="shared" ref="Z36:AA36" si="155">SUM(Z37:Z38)</f>
        <v>0</v>
      </c>
      <c r="AA36" s="75">
        <f t="shared" si="155"/>
        <v>0</v>
      </c>
      <c r="AB36" s="75">
        <f>SUM(AB37:AB38)</f>
        <v>3.7310360999999999</v>
      </c>
      <c r="AC36" s="75">
        <f>SUM(AC37:AC38)</f>
        <v>0</v>
      </c>
      <c r="AD36" s="75">
        <f t="shared" ref="AD36" si="156">AE36</f>
        <v>3.20013814</v>
      </c>
      <c r="AE36" s="75">
        <f t="shared" ref="AE36" si="157">SUM(AF36:AI36)</f>
        <v>3.20013814</v>
      </c>
      <c r="AF36" s="75">
        <f t="shared" ref="AF36" si="158">SUM(AK36,AP36,AU36,AZ36)</f>
        <v>0</v>
      </c>
      <c r="AG36" s="75">
        <f t="shared" ref="AG36" si="159">SUM(AL36,AQ36,AV36,BA36)</f>
        <v>0</v>
      </c>
      <c r="AH36" s="75">
        <f t="shared" ref="AH36" si="160">SUM(AM36,AR36,AW36,BB36)</f>
        <v>3.20013814</v>
      </c>
      <c r="AI36" s="75">
        <f t="shared" ref="AI36" si="161">SUM(AN36,AS36,AX36,BC36)</f>
        <v>0</v>
      </c>
      <c r="AJ36" s="75">
        <f>SUM(AJ37:AJ38)</f>
        <v>3.20013814</v>
      </c>
      <c r="AK36" s="75">
        <f t="shared" ref="AK36:AW36" si="162">SUM(AK37:AK38)</f>
        <v>0</v>
      </c>
      <c r="AL36" s="75">
        <f t="shared" si="162"/>
        <v>0</v>
      </c>
      <c r="AM36" s="75">
        <f t="shared" si="162"/>
        <v>3.20013814</v>
      </c>
      <c r="AN36" s="75">
        <f t="shared" si="162"/>
        <v>0</v>
      </c>
      <c r="AO36" s="75">
        <f t="shared" si="162"/>
        <v>0</v>
      </c>
      <c r="AP36" s="75">
        <f t="shared" si="162"/>
        <v>0</v>
      </c>
      <c r="AQ36" s="75">
        <f t="shared" si="162"/>
        <v>0</v>
      </c>
      <c r="AR36" s="75">
        <f t="shared" si="162"/>
        <v>0</v>
      </c>
      <c r="AS36" s="75">
        <f t="shared" si="162"/>
        <v>0</v>
      </c>
      <c r="AT36" s="75">
        <f t="shared" si="162"/>
        <v>0</v>
      </c>
      <c r="AU36" s="75">
        <f t="shared" si="162"/>
        <v>0</v>
      </c>
      <c r="AV36" s="75">
        <f t="shared" si="162"/>
        <v>0</v>
      </c>
      <c r="AW36" s="75">
        <f t="shared" si="162"/>
        <v>0</v>
      </c>
      <c r="AX36" s="75">
        <f>SUM(AX37:AX38)</f>
        <v>0</v>
      </c>
      <c r="AY36" s="75">
        <f t="shared" ref="AY36" si="163">SUM(AY37:AY38)</f>
        <v>0</v>
      </c>
      <c r="AZ36" s="75">
        <f t="shared" ref="AZ36" si="164">SUM(AZ37:AZ38)</f>
        <v>0</v>
      </c>
      <c r="BA36" s="75">
        <f t="shared" ref="BA36" si="165">SUM(BA37:BA38)</f>
        <v>0</v>
      </c>
      <c r="BB36" s="75">
        <f t="shared" ref="BB36" si="166">SUM(BB37:BB38)</f>
        <v>0</v>
      </c>
      <c r="BC36" s="75">
        <f t="shared" ref="BC36" si="167">SUM(BC37:BC38)</f>
        <v>0</v>
      </c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  <c r="IQ36"/>
      <c r="IR36"/>
      <c r="IS36"/>
      <c r="IT36"/>
      <c r="IU36"/>
      <c r="IV36"/>
      <c r="IW36"/>
      <c r="IX36"/>
      <c r="IY36"/>
      <c r="IZ36"/>
      <c r="JA36"/>
      <c r="JB36"/>
      <c r="JC36"/>
      <c r="JD36"/>
      <c r="JE36"/>
      <c r="JF36"/>
      <c r="JG36"/>
      <c r="JH36"/>
      <c r="JI36"/>
      <c r="JJ36"/>
      <c r="JK36"/>
      <c r="JL36"/>
      <c r="JM36"/>
      <c r="JN36"/>
      <c r="JO36"/>
      <c r="JP36"/>
      <c r="JQ36"/>
      <c r="JR36"/>
      <c r="JS36"/>
      <c r="JT36"/>
      <c r="JU36"/>
      <c r="JV36"/>
      <c r="JW36"/>
      <c r="JX36"/>
      <c r="JY36"/>
      <c r="JZ36"/>
      <c r="KA36"/>
      <c r="KB36"/>
      <c r="KC36"/>
      <c r="KD36"/>
      <c r="KE36"/>
      <c r="KF36"/>
      <c r="KG36"/>
      <c r="KH36"/>
      <c r="KI36"/>
      <c r="KJ36"/>
      <c r="KK36"/>
      <c r="KL36"/>
      <c r="KM36"/>
      <c r="KN36"/>
      <c r="KO36"/>
      <c r="KP36"/>
      <c r="KQ36"/>
      <c r="KR36"/>
      <c r="KS36"/>
      <c r="KT36"/>
      <c r="KU36"/>
      <c r="KV36"/>
      <c r="KW36"/>
      <c r="KX36"/>
      <c r="KY36"/>
      <c r="KZ36"/>
      <c r="LA36"/>
      <c r="LB36"/>
      <c r="LC36"/>
      <c r="LD36"/>
      <c r="LE36"/>
      <c r="LF36"/>
      <c r="LG36"/>
      <c r="LH36"/>
      <c r="LI36"/>
      <c r="LJ36"/>
      <c r="LK36"/>
      <c r="LL36"/>
      <c r="LM36"/>
      <c r="LN36"/>
      <c r="LO36"/>
      <c r="LP36"/>
      <c r="LQ36"/>
      <c r="LR36"/>
      <c r="LS36"/>
      <c r="LT36"/>
      <c r="LU36"/>
      <c r="LV36"/>
      <c r="LW36"/>
      <c r="LX36"/>
      <c r="LY36"/>
      <c r="LZ36"/>
      <c r="MA36"/>
      <c r="MB36"/>
      <c r="MC36"/>
      <c r="MD36"/>
      <c r="ME36"/>
      <c r="MF36"/>
      <c r="MG36"/>
      <c r="MH36"/>
      <c r="MI36"/>
      <c r="MJ36"/>
      <c r="MK36"/>
      <c r="ML36"/>
      <c r="MM36"/>
      <c r="MN36"/>
      <c r="MO36"/>
      <c r="MP36"/>
      <c r="MQ36"/>
      <c r="MR36"/>
      <c r="MS36"/>
      <c r="MT36"/>
      <c r="MU36"/>
      <c r="MV36"/>
      <c r="MW36"/>
      <c r="MX36"/>
      <c r="MY36"/>
      <c r="MZ36"/>
      <c r="NA36"/>
      <c r="NB36"/>
      <c r="NC36"/>
      <c r="ND36"/>
      <c r="NE36"/>
      <c r="NF36"/>
      <c r="NG36"/>
      <c r="NH36"/>
      <c r="NI36"/>
      <c r="NJ36"/>
      <c r="NK36"/>
      <c r="NL36"/>
      <c r="NM36"/>
      <c r="NN36"/>
      <c r="NO36"/>
      <c r="NP36"/>
      <c r="NQ36"/>
      <c r="NR36"/>
      <c r="NS36"/>
      <c r="NT36"/>
      <c r="NU36"/>
      <c r="NV36"/>
      <c r="NW36"/>
      <c r="NX36"/>
      <c r="NY36"/>
      <c r="NZ36"/>
      <c r="OA36"/>
      <c r="OB36"/>
      <c r="OC36"/>
      <c r="OD36"/>
      <c r="OE36"/>
      <c r="OF36"/>
      <c r="OG36"/>
      <c r="OH36"/>
      <c r="OI36"/>
      <c r="OJ36"/>
      <c r="OK36"/>
      <c r="OL36"/>
      <c r="OM36"/>
      <c r="ON36"/>
      <c r="OO36"/>
      <c r="OP36"/>
      <c r="OQ36"/>
      <c r="OR36"/>
      <c r="OS36"/>
      <c r="OT36"/>
      <c r="OU36"/>
      <c r="OV36"/>
      <c r="OW36"/>
      <c r="OX36"/>
      <c r="OY36"/>
      <c r="OZ36"/>
      <c r="PA36"/>
      <c r="PB36"/>
      <c r="PC36"/>
      <c r="PD36"/>
      <c r="PE36"/>
      <c r="PF36"/>
      <c r="PG36"/>
      <c r="PH36"/>
      <c r="PI36"/>
      <c r="PJ36"/>
      <c r="PK36"/>
      <c r="PL36"/>
      <c r="PM36"/>
      <c r="PN36"/>
      <c r="PO36"/>
      <c r="PP36"/>
      <c r="PQ36"/>
      <c r="PR36"/>
      <c r="PS36"/>
      <c r="PT36"/>
      <c r="PU36"/>
      <c r="PV36"/>
      <c r="PW36"/>
      <c r="PX36"/>
      <c r="PY36"/>
      <c r="PZ36"/>
      <c r="QA36"/>
      <c r="QB36"/>
      <c r="QC36"/>
      <c r="QD36"/>
      <c r="QE36"/>
      <c r="QF36"/>
      <c r="QG36"/>
      <c r="QH36"/>
      <c r="QI36"/>
      <c r="QJ36"/>
      <c r="QK36"/>
      <c r="QL36"/>
      <c r="QM36"/>
      <c r="QN36"/>
      <c r="QO36"/>
      <c r="QP36"/>
      <c r="QQ36"/>
      <c r="QR36"/>
      <c r="QS36"/>
      <c r="QT36"/>
      <c r="QU36"/>
      <c r="QV36"/>
      <c r="QW36"/>
      <c r="QX36"/>
      <c r="QY36"/>
      <c r="QZ36"/>
      <c r="RA36"/>
      <c r="RB36"/>
      <c r="RC36"/>
      <c r="RD36"/>
      <c r="RE36"/>
      <c r="RF36"/>
      <c r="RG36"/>
      <c r="RH36"/>
      <c r="RI36"/>
      <c r="RJ36"/>
      <c r="RK36"/>
      <c r="RL36"/>
      <c r="RM36"/>
      <c r="RN36"/>
      <c r="RO36"/>
      <c r="RP36"/>
      <c r="RQ36"/>
      <c r="RR36"/>
      <c r="RS36"/>
      <c r="RT36"/>
      <c r="RU36"/>
      <c r="RV36"/>
      <c r="RW36"/>
      <c r="RX36"/>
      <c r="RY36"/>
      <c r="RZ36"/>
      <c r="SA36"/>
      <c r="SB36"/>
      <c r="SC36"/>
      <c r="SD36"/>
      <c r="SE36"/>
      <c r="SF36"/>
      <c r="SG36"/>
      <c r="SH36"/>
      <c r="SI36"/>
      <c r="SJ36"/>
      <c r="SK36"/>
      <c r="SL36"/>
      <c r="SM36"/>
      <c r="SN36"/>
      <c r="SO36"/>
      <c r="SP36"/>
      <c r="SQ36"/>
      <c r="SR36"/>
      <c r="SS36"/>
      <c r="ST36"/>
      <c r="SU36"/>
      <c r="SV36"/>
      <c r="SW36"/>
      <c r="SX36"/>
      <c r="SY36"/>
      <c r="SZ36"/>
      <c r="TA36"/>
      <c r="TB36"/>
      <c r="TC36"/>
      <c r="TD36"/>
      <c r="TE36"/>
      <c r="TF36"/>
      <c r="TG36"/>
      <c r="TH36"/>
      <c r="TI36"/>
      <c r="TJ36"/>
      <c r="TK36"/>
      <c r="TL36"/>
      <c r="TM36"/>
      <c r="TN36"/>
      <c r="TO36"/>
      <c r="TP36"/>
      <c r="TQ36"/>
      <c r="TR36"/>
      <c r="TS36"/>
      <c r="TT36"/>
      <c r="TU36"/>
      <c r="TV36"/>
      <c r="TW36"/>
      <c r="TX36"/>
      <c r="TY36"/>
      <c r="TZ36"/>
      <c r="UA36"/>
      <c r="UB36"/>
      <c r="UC36"/>
      <c r="UD36"/>
      <c r="UE36"/>
      <c r="UF36"/>
      <c r="UG36"/>
      <c r="UH36"/>
      <c r="UI36"/>
      <c r="UJ36"/>
      <c r="UK36"/>
      <c r="UL36"/>
      <c r="UM36"/>
      <c r="UN36"/>
      <c r="UO36"/>
      <c r="UP36"/>
      <c r="UQ36"/>
      <c r="UR36"/>
      <c r="US36"/>
      <c r="UT36"/>
      <c r="UU36"/>
      <c r="UV36"/>
      <c r="UW36"/>
      <c r="UX36"/>
      <c r="UY36"/>
      <c r="UZ36"/>
      <c r="VA36"/>
      <c r="VB36"/>
      <c r="VC36"/>
      <c r="VD36"/>
      <c r="VE36"/>
      <c r="VF36"/>
      <c r="VG36"/>
      <c r="VH36"/>
      <c r="VI36"/>
      <c r="VJ36"/>
      <c r="VK36"/>
      <c r="VL36"/>
      <c r="VM36"/>
      <c r="VN36"/>
      <c r="VO36"/>
      <c r="VP36"/>
      <c r="VQ36"/>
      <c r="VR36"/>
      <c r="VS36"/>
      <c r="VT36"/>
      <c r="VU36"/>
      <c r="VV36"/>
      <c r="VW36"/>
      <c r="VX36"/>
      <c r="VY36"/>
      <c r="VZ36"/>
      <c r="WA36"/>
      <c r="WB36"/>
      <c r="WC36"/>
      <c r="WD36"/>
      <c r="WE36"/>
      <c r="WF36"/>
      <c r="WG36"/>
      <c r="WH36"/>
      <c r="WI36"/>
      <c r="WJ36"/>
      <c r="WK36"/>
      <c r="WL36"/>
      <c r="WM36"/>
      <c r="WN36"/>
      <c r="WO36"/>
      <c r="WP36"/>
      <c r="WQ36"/>
      <c r="WR36"/>
      <c r="WS36"/>
      <c r="WT36"/>
      <c r="WU36"/>
      <c r="WV36"/>
      <c r="WW36"/>
      <c r="WX36"/>
      <c r="WY36"/>
      <c r="WZ36"/>
      <c r="XA36"/>
      <c r="XB36"/>
      <c r="XC36"/>
      <c r="XD36"/>
      <c r="XE36"/>
      <c r="XF36"/>
      <c r="XG36"/>
      <c r="XH36"/>
      <c r="XI36"/>
      <c r="XJ36"/>
      <c r="XK36"/>
      <c r="XL36"/>
      <c r="XM36"/>
      <c r="XN36"/>
      <c r="XO36"/>
      <c r="XP36"/>
      <c r="XQ36"/>
      <c r="XR36"/>
      <c r="XS36"/>
      <c r="XT36"/>
      <c r="XU36"/>
      <c r="XV36"/>
      <c r="XW36"/>
      <c r="XX36"/>
      <c r="XY36"/>
      <c r="XZ36"/>
      <c r="YA36"/>
      <c r="YB36"/>
      <c r="YC36"/>
      <c r="YD36"/>
      <c r="YE36"/>
      <c r="YF36"/>
      <c r="YG36"/>
      <c r="YH36"/>
      <c r="YI36"/>
      <c r="YJ36"/>
      <c r="YK36"/>
      <c r="YL36"/>
      <c r="YM36"/>
      <c r="YN36"/>
      <c r="YO36"/>
      <c r="YP36"/>
      <c r="YQ36"/>
      <c r="YR36"/>
      <c r="YS36"/>
      <c r="YT36"/>
      <c r="YU36"/>
      <c r="YV36"/>
      <c r="YW36"/>
      <c r="YX36"/>
      <c r="YY36"/>
      <c r="YZ36"/>
      <c r="ZA36"/>
      <c r="ZB36"/>
      <c r="ZC36"/>
      <c r="ZD36"/>
      <c r="ZE36"/>
      <c r="ZF36"/>
      <c r="ZG36"/>
      <c r="ZH36"/>
      <c r="ZI36"/>
      <c r="ZJ36"/>
      <c r="ZK36"/>
      <c r="ZL36"/>
      <c r="ZM36"/>
      <c r="ZN36"/>
      <c r="ZO36"/>
      <c r="ZP36"/>
      <c r="ZQ36"/>
      <c r="ZR36"/>
      <c r="ZS36"/>
      <c r="ZT36"/>
      <c r="ZU36"/>
      <c r="ZV36"/>
      <c r="ZW36"/>
      <c r="ZX36"/>
      <c r="ZY36"/>
      <c r="ZZ36"/>
      <c r="AAA36"/>
      <c r="AAB36"/>
      <c r="AAC36"/>
      <c r="AAD36"/>
      <c r="AAE36"/>
      <c r="AAF36"/>
      <c r="AAG36"/>
      <c r="AAH36"/>
      <c r="AAI36"/>
      <c r="AAJ36"/>
      <c r="AAK36"/>
      <c r="AAL36"/>
      <c r="AAM36"/>
      <c r="AAN36"/>
      <c r="AAO36"/>
      <c r="AAP36"/>
      <c r="AAQ36"/>
      <c r="AAR36"/>
      <c r="AAS36"/>
      <c r="AAT36"/>
      <c r="AAU36"/>
      <c r="AAV36"/>
      <c r="AAW36"/>
      <c r="AAX36"/>
      <c r="AAY36"/>
      <c r="AAZ36"/>
      <c r="ABA36"/>
      <c r="ABB36"/>
      <c r="ABC36"/>
      <c r="ABD36"/>
      <c r="ABE36"/>
      <c r="ABF36"/>
      <c r="ABG36"/>
      <c r="ABH36"/>
      <c r="ABI36"/>
      <c r="ABJ36"/>
      <c r="ABK36"/>
      <c r="ABL36"/>
      <c r="ABM36"/>
      <c r="ABN36"/>
      <c r="ABO36"/>
      <c r="ABP36"/>
      <c r="ABQ36"/>
      <c r="ABR36"/>
      <c r="ABS36"/>
      <c r="ABT36"/>
      <c r="ABU36"/>
      <c r="ABV36"/>
      <c r="ABW36"/>
      <c r="ABX36"/>
      <c r="ABY36"/>
      <c r="ABZ36"/>
      <c r="ACA36"/>
      <c r="ACB36"/>
      <c r="ACC36"/>
      <c r="ACD36"/>
      <c r="ACE36"/>
      <c r="ACF36"/>
      <c r="ACG36"/>
      <c r="ACH36"/>
      <c r="ACI36"/>
      <c r="ACJ36"/>
      <c r="ACK36"/>
      <c r="ACL36"/>
      <c r="ACM36"/>
      <c r="ACN36"/>
      <c r="ACO36"/>
      <c r="ACP36"/>
      <c r="ACQ36"/>
      <c r="ACR36"/>
      <c r="ACS36"/>
      <c r="ACT36"/>
      <c r="ACU36"/>
      <c r="ACV36"/>
      <c r="ACW36"/>
      <c r="ACX36"/>
      <c r="ACY36"/>
      <c r="ACZ36"/>
      <c r="ADA36"/>
      <c r="ADB36"/>
      <c r="ADC36"/>
      <c r="ADD36"/>
      <c r="ADE36"/>
      <c r="ADF36"/>
      <c r="ADG36"/>
      <c r="ADH36"/>
      <c r="ADI36"/>
      <c r="ADJ36"/>
      <c r="ADK36"/>
      <c r="ADL36"/>
      <c r="ADM36"/>
      <c r="ADN36"/>
      <c r="ADO36"/>
      <c r="ADP36"/>
      <c r="ADQ36"/>
      <c r="ADR36"/>
      <c r="ADS36"/>
      <c r="ADT36"/>
      <c r="ADU36"/>
      <c r="ADV36"/>
      <c r="ADW36"/>
      <c r="ADX36"/>
      <c r="ADY36"/>
      <c r="ADZ36"/>
      <c r="AEA36"/>
      <c r="AEB36"/>
      <c r="AEC36"/>
      <c r="AED36"/>
      <c r="AEE36"/>
      <c r="AEF36"/>
      <c r="AEG36"/>
      <c r="AEH36"/>
      <c r="AEI36"/>
      <c r="AEJ36"/>
      <c r="AEK36"/>
      <c r="AEL36"/>
      <c r="AEM36"/>
      <c r="AEN36"/>
      <c r="AEO36"/>
      <c r="AEP36"/>
      <c r="AEQ36"/>
      <c r="AER36"/>
      <c r="AES36"/>
      <c r="AET36"/>
      <c r="AEU36"/>
      <c r="AEV36"/>
      <c r="AEW36"/>
      <c r="AEX36"/>
      <c r="AEY36"/>
      <c r="AEZ36"/>
      <c r="AFA36"/>
      <c r="AFB36"/>
      <c r="AFC36"/>
      <c r="AFD36"/>
      <c r="AFE36"/>
      <c r="AFF36"/>
      <c r="AFG36"/>
      <c r="AFH36"/>
      <c r="AFI36"/>
      <c r="AFJ36"/>
      <c r="AFK36"/>
      <c r="AFL36"/>
      <c r="AFM36"/>
      <c r="AFN36"/>
      <c r="AFO36"/>
      <c r="AFP36"/>
      <c r="AFQ36"/>
      <c r="AFR36"/>
      <c r="AFS36"/>
      <c r="AFT36"/>
      <c r="AFU36"/>
      <c r="AFV36"/>
      <c r="AFW36"/>
      <c r="AFX36"/>
      <c r="AFY36"/>
      <c r="AFZ36"/>
      <c r="AGA36"/>
      <c r="AGB36"/>
      <c r="AGC36"/>
      <c r="AGD36"/>
      <c r="AGE36"/>
      <c r="AGF36"/>
      <c r="AGG36"/>
      <c r="AGH36"/>
      <c r="AGI36"/>
      <c r="AGJ36"/>
      <c r="AGK36"/>
      <c r="AGL36"/>
      <c r="AGM36"/>
      <c r="AGN36"/>
      <c r="AGO36"/>
      <c r="AGP36"/>
      <c r="AGQ36"/>
      <c r="AGR36"/>
      <c r="AGS36"/>
      <c r="AGT36"/>
      <c r="AGU36"/>
      <c r="AGV36"/>
      <c r="AGW36"/>
      <c r="AGX36"/>
      <c r="AGY36"/>
      <c r="AGZ36"/>
      <c r="AHA36"/>
      <c r="AHB36"/>
      <c r="AHC36"/>
      <c r="AHD36"/>
      <c r="AHE36"/>
      <c r="AHF36"/>
      <c r="AHG36"/>
      <c r="AHH36"/>
      <c r="AHI36"/>
      <c r="AHJ36"/>
      <c r="AHK36"/>
      <c r="AHL36"/>
      <c r="AHM36"/>
      <c r="AHN36"/>
      <c r="AHO36"/>
      <c r="AHP36"/>
      <c r="AHQ36"/>
      <c r="AHR36"/>
      <c r="AHS36"/>
      <c r="AHT36"/>
      <c r="AHU36"/>
      <c r="AHV36"/>
      <c r="AHW36"/>
      <c r="AHX36"/>
      <c r="AHY36"/>
      <c r="AHZ36"/>
      <c r="AIA36"/>
      <c r="AIB36"/>
      <c r="AIC36"/>
      <c r="AID36"/>
      <c r="AIE36"/>
      <c r="AIF36"/>
      <c r="AIG36"/>
      <c r="AIH36"/>
      <c r="AII36"/>
      <c r="AIJ36"/>
      <c r="AIK36"/>
      <c r="AIL36"/>
      <c r="AIM36"/>
      <c r="AIN36"/>
      <c r="AIO36"/>
      <c r="AIP36"/>
      <c r="AIQ36"/>
      <c r="AIR36"/>
      <c r="AIS36"/>
      <c r="AIT36"/>
      <c r="AIU36"/>
      <c r="AIV36"/>
      <c r="AIW36"/>
      <c r="AIX36"/>
      <c r="AIY36"/>
      <c r="AIZ36"/>
      <c r="AJA36"/>
      <c r="AJB36"/>
      <c r="AJC36"/>
      <c r="AJD36"/>
      <c r="AJE36"/>
      <c r="AJF36"/>
      <c r="AJG36"/>
      <c r="AJH36"/>
      <c r="AJI36"/>
      <c r="AJJ36"/>
      <c r="AJK36"/>
      <c r="AJL36"/>
      <c r="AJM36"/>
      <c r="AJN36"/>
      <c r="AJO36"/>
      <c r="AJP36"/>
      <c r="AJQ36"/>
      <c r="AJR36"/>
      <c r="AJS36"/>
      <c r="AJT36"/>
      <c r="AJU36"/>
      <c r="AJV36"/>
      <c r="AJW36"/>
      <c r="AJX36"/>
      <c r="AJY36"/>
      <c r="AJZ36"/>
      <c r="AKA36"/>
      <c r="AKB36"/>
      <c r="AKC36"/>
      <c r="AKD36"/>
      <c r="AKE36"/>
      <c r="AKF36"/>
      <c r="AKG36"/>
      <c r="AKH36"/>
      <c r="AKI36"/>
      <c r="AKJ36"/>
      <c r="AKK36"/>
      <c r="AKL36"/>
      <c r="AKM36"/>
      <c r="AKN36"/>
      <c r="AKO36"/>
      <c r="AKP36"/>
      <c r="AKQ36"/>
      <c r="AKR36"/>
      <c r="AKS36"/>
      <c r="AKT36"/>
      <c r="AKU36"/>
      <c r="AKV36"/>
      <c r="AKW36"/>
      <c r="AKX36"/>
      <c r="AKY36"/>
      <c r="AKZ36"/>
      <c r="ALA36"/>
      <c r="ALB36"/>
      <c r="ALC36"/>
      <c r="ALD36"/>
      <c r="ALE36"/>
      <c r="ALF36"/>
      <c r="ALG36"/>
      <c r="ALH36"/>
      <c r="ALI36"/>
      <c r="ALJ36"/>
      <c r="ALK36"/>
      <c r="ALL36"/>
      <c r="ALM36"/>
      <c r="ALN36"/>
      <c r="ALO36"/>
      <c r="ALP36"/>
      <c r="ALQ36"/>
      <c r="ALR36"/>
      <c r="ALS36"/>
      <c r="ALT36"/>
      <c r="ALU36"/>
      <c r="ALV36"/>
      <c r="ALW36"/>
      <c r="ALX36"/>
      <c r="ALY36"/>
      <c r="ALZ36"/>
      <c r="AMA36"/>
      <c r="AMB36"/>
      <c r="AMC36"/>
      <c r="AMD36"/>
      <c r="AME36"/>
      <c r="AMF36"/>
      <c r="AMG36"/>
      <c r="AMH36"/>
      <c r="AMI36"/>
    </row>
    <row r="37" spans="1:1024" ht="27" customHeight="1" outlineLevel="1" x14ac:dyDescent="0.2">
      <c r="A37" s="54" t="s">
        <v>300</v>
      </c>
      <c r="B37" s="80" t="s">
        <v>166</v>
      </c>
      <c r="C37" s="81" t="s">
        <v>301</v>
      </c>
      <c r="D37" s="33">
        <f t="shared" ref="D37:D39" si="168">E37</f>
        <v>0.51849586000000003</v>
      </c>
      <c r="E37" s="33">
        <f t="shared" ref="E37:E38" si="169">SUM(F37:I37)</f>
        <v>0.51849586000000003</v>
      </c>
      <c r="F37" s="33">
        <f t="shared" ref="F37:F39" si="170">SUM(K37,P37,U37,Z37)</f>
        <v>0</v>
      </c>
      <c r="G37" s="33">
        <f t="shared" ref="G37:G39" si="171">SUM(L37,Q37,V37,AA37)</f>
        <v>0</v>
      </c>
      <c r="H37" s="33">
        <f t="shared" ref="H37:H39" si="172">SUM(M37,R37,W37,AB37)</f>
        <v>0.51849586000000003</v>
      </c>
      <c r="I37" s="33">
        <f t="shared" ref="I37:I39" si="173">SUM(N37,S37,X37,AC37)</f>
        <v>0</v>
      </c>
      <c r="J37" s="33" t="s">
        <v>76</v>
      </c>
      <c r="K37" s="33" t="s">
        <v>76</v>
      </c>
      <c r="L37" s="33" t="s">
        <v>76</v>
      </c>
      <c r="M37" s="33" t="s">
        <v>76</v>
      </c>
      <c r="N37" s="12" t="s">
        <v>76</v>
      </c>
      <c r="O37" s="33" t="s">
        <v>76</v>
      </c>
      <c r="P37" s="33" t="s">
        <v>76</v>
      </c>
      <c r="Q37" s="33" t="s">
        <v>76</v>
      </c>
      <c r="R37" s="33" t="s">
        <v>76</v>
      </c>
      <c r="S37" s="12" t="s">
        <v>76</v>
      </c>
      <c r="T37" s="33" t="s">
        <v>76</v>
      </c>
      <c r="U37" s="33" t="s">
        <v>76</v>
      </c>
      <c r="V37" s="33" t="s">
        <v>76</v>
      </c>
      <c r="W37" s="33" t="s">
        <v>76</v>
      </c>
      <c r="X37" s="12" t="s">
        <v>76</v>
      </c>
      <c r="Y37" s="33">
        <f t="shared" ref="Y37:Y38" si="174">SUM(Z37:AC37)</f>
        <v>0.51849586000000003</v>
      </c>
      <c r="Z37" s="33">
        <v>0</v>
      </c>
      <c r="AA37" s="33">
        <v>0</v>
      </c>
      <c r="AB37" s="33">
        <v>0.51849586000000003</v>
      </c>
      <c r="AC37" s="12">
        <v>0</v>
      </c>
      <c r="AD37" s="33">
        <f t="shared" ref="AD37:AD39" si="175">AE37</f>
        <v>0</v>
      </c>
      <c r="AE37" s="33">
        <f t="shared" ref="AE37:AE39" si="176">SUM(AF37:AI37)</f>
        <v>0</v>
      </c>
      <c r="AF37" s="33">
        <f t="shared" ref="AF37:AF39" si="177">SUM(AK37,AP37,AU37,AZ37)</f>
        <v>0</v>
      </c>
      <c r="AG37" s="33">
        <f t="shared" ref="AG37:AG39" si="178">SUM(AL37,AQ37,AV37,BA37)</f>
        <v>0</v>
      </c>
      <c r="AH37" s="33">
        <f t="shared" ref="AH37:AH39" si="179">SUM(AM37,AR37,AW37,BB37)</f>
        <v>0</v>
      </c>
      <c r="AI37" s="33">
        <f t="shared" ref="AI37:AI39" si="180">SUM(AN37,AS37,AX37,BC37)</f>
        <v>0</v>
      </c>
      <c r="AJ37" s="33">
        <f t="shared" ref="AJ37:AJ39" si="181">SUM(AK37:AN37)</f>
        <v>0</v>
      </c>
      <c r="AK37" s="33">
        <v>0</v>
      </c>
      <c r="AL37" s="33">
        <v>0</v>
      </c>
      <c r="AM37" s="33">
        <v>0</v>
      </c>
      <c r="AN37" s="12">
        <v>0</v>
      </c>
      <c r="AO37" s="33">
        <f t="shared" ref="AO37:AO39" si="182">SUM(AP37:AS37)</f>
        <v>0</v>
      </c>
      <c r="AP37" s="33">
        <v>0</v>
      </c>
      <c r="AQ37" s="33">
        <v>0</v>
      </c>
      <c r="AR37" s="33">
        <v>0</v>
      </c>
      <c r="AS37" s="33">
        <v>0</v>
      </c>
      <c r="AT37" s="33">
        <f t="shared" ref="AT37:AT39" si="183">SUM(AU37:AX37)</f>
        <v>0</v>
      </c>
      <c r="AU37" s="33">
        <v>0</v>
      </c>
      <c r="AV37" s="33">
        <v>0</v>
      </c>
      <c r="AW37" s="33">
        <v>0</v>
      </c>
      <c r="AX37" s="12">
        <v>0</v>
      </c>
      <c r="AY37" s="33">
        <f t="shared" ref="AY37:AY39" si="184">SUM(AZ37:BC37)</f>
        <v>0</v>
      </c>
      <c r="AZ37" s="33">
        <v>0</v>
      </c>
      <c r="BA37" s="33">
        <v>0</v>
      </c>
      <c r="BB37" s="33">
        <v>0</v>
      </c>
      <c r="BC37" s="33">
        <v>0</v>
      </c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  <c r="IQ37"/>
      <c r="IR37"/>
      <c r="IS37"/>
      <c r="IT37"/>
      <c r="IU37"/>
      <c r="IV37"/>
      <c r="IW37"/>
      <c r="IX37"/>
      <c r="IY37"/>
      <c r="IZ37"/>
      <c r="JA37"/>
      <c r="JB37"/>
      <c r="JC37"/>
      <c r="JD37"/>
      <c r="JE37"/>
      <c r="JF37"/>
      <c r="JG37"/>
      <c r="JH37"/>
      <c r="JI37"/>
      <c r="JJ37"/>
      <c r="JK37"/>
      <c r="JL37"/>
      <c r="JM37"/>
      <c r="JN37"/>
      <c r="JO37"/>
      <c r="JP37"/>
      <c r="JQ37"/>
      <c r="JR37"/>
      <c r="JS37"/>
      <c r="JT37"/>
      <c r="JU37"/>
      <c r="JV37"/>
      <c r="JW37"/>
      <c r="JX37"/>
      <c r="JY37"/>
      <c r="JZ37"/>
      <c r="KA37"/>
      <c r="KB37"/>
      <c r="KC37"/>
      <c r="KD37"/>
      <c r="KE37"/>
      <c r="KF37"/>
      <c r="KG37"/>
      <c r="KH37"/>
      <c r="KI37"/>
      <c r="KJ37"/>
      <c r="KK37"/>
      <c r="KL37"/>
      <c r="KM37"/>
      <c r="KN37"/>
      <c r="KO37"/>
      <c r="KP37"/>
      <c r="KQ37"/>
      <c r="KR37"/>
      <c r="KS37"/>
      <c r="KT37"/>
      <c r="KU37"/>
      <c r="KV37"/>
      <c r="KW37"/>
      <c r="KX37"/>
      <c r="KY37"/>
      <c r="KZ37"/>
      <c r="LA37"/>
      <c r="LB37"/>
      <c r="LC37"/>
      <c r="LD37"/>
      <c r="LE37"/>
      <c r="LF37"/>
      <c r="LG37"/>
      <c r="LH37"/>
      <c r="LI37"/>
      <c r="LJ37"/>
      <c r="LK37"/>
      <c r="LL37"/>
      <c r="LM37"/>
      <c r="LN37"/>
      <c r="LO37"/>
      <c r="LP37"/>
      <c r="LQ37"/>
      <c r="LR37"/>
      <c r="LS37"/>
      <c r="LT37"/>
      <c r="LU37"/>
      <c r="LV37"/>
      <c r="LW37"/>
      <c r="LX37"/>
      <c r="LY37"/>
      <c r="LZ37"/>
      <c r="MA37"/>
      <c r="MB37"/>
      <c r="MC37"/>
      <c r="MD37"/>
      <c r="ME37"/>
      <c r="MF37"/>
      <c r="MG37"/>
      <c r="MH37"/>
      <c r="MI37"/>
      <c r="MJ37"/>
      <c r="MK37"/>
      <c r="ML37"/>
      <c r="MM37"/>
      <c r="MN37"/>
      <c r="MO37"/>
      <c r="MP37"/>
      <c r="MQ37"/>
      <c r="MR37"/>
      <c r="MS37"/>
      <c r="MT37"/>
      <c r="MU37"/>
      <c r="MV37"/>
      <c r="MW37"/>
      <c r="MX37"/>
      <c r="MY37"/>
      <c r="MZ37"/>
      <c r="NA37"/>
      <c r="NB37"/>
      <c r="NC37"/>
      <c r="ND37"/>
      <c r="NE37"/>
      <c r="NF37"/>
      <c r="NG37"/>
      <c r="NH37"/>
      <c r="NI37"/>
      <c r="NJ37"/>
      <c r="NK37"/>
      <c r="NL37"/>
      <c r="NM37"/>
      <c r="NN37"/>
      <c r="NO37"/>
      <c r="NP37"/>
      <c r="NQ37"/>
      <c r="NR37"/>
      <c r="NS37"/>
      <c r="NT37"/>
      <c r="NU37"/>
      <c r="NV37"/>
      <c r="NW37"/>
      <c r="NX37"/>
      <c r="NY37"/>
      <c r="NZ37"/>
      <c r="OA37"/>
      <c r="OB37"/>
      <c r="OC37"/>
      <c r="OD37"/>
      <c r="OE37"/>
      <c r="OF37"/>
      <c r="OG37"/>
      <c r="OH37"/>
      <c r="OI37"/>
      <c r="OJ37"/>
      <c r="OK37"/>
      <c r="OL37"/>
      <c r="OM37"/>
      <c r="ON37"/>
      <c r="OO37"/>
      <c r="OP37"/>
      <c r="OQ37"/>
      <c r="OR37"/>
      <c r="OS37"/>
      <c r="OT37"/>
      <c r="OU37"/>
      <c r="OV37"/>
      <c r="OW37"/>
      <c r="OX37"/>
      <c r="OY37"/>
      <c r="OZ37"/>
      <c r="PA37"/>
      <c r="PB37"/>
      <c r="PC37"/>
      <c r="PD37"/>
      <c r="PE37"/>
      <c r="PF37"/>
      <c r="PG37"/>
      <c r="PH37"/>
      <c r="PI37"/>
      <c r="PJ37"/>
      <c r="PK37"/>
      <c r="PL37"/>
      <c r="PM37"/>
      <c r="PN37"/>
      <c r="PO37"/>
      <c r="PP37"/>
      <c r="PQ37"/>
      <c r="PR37"/>
      <c r="PS37"/>
      <c r="PT37"/>
      <c r="PU37"/>
      <c r="PV37"/>
      <c r="PW37"/>
      <c r="PX37"/>
      <c r="PY37"/>
      <c r="PZ37"/>
      <c r="QA37"/>
      <c r="QB37"/>
      <c r="QC37"/>
      <c r="QD37"/>
      <c r="QE37"/>
      <c r="QF37"/>
      <c r="QG37"/>
      <c r="QH37"/>
      <c r="QI37"/>
      <c r="QJ37"/>
      <c r="QK37"/>
      <c r="QL37"/>
      <c r="QM37"/>
      <c r="QN37"/>
      <c r="QO37"/>
      <c r="QP37"/>
      <c r="QQ37"/>
      <c r="QR37"/>
      <c r="QS37"/>
      <c r="QT37"/>
      <c r="QU37"/>
      <c r="QV37"/>
      <c r="QW37"/>
      <c r="QX37"/>
      <c r="QY37"/>
      <c r="QZ37"/>
      <c r="RA37"/>
      <c r="RB37"/>
      <c r="RC37"/>
      <c r="RD37"/>
      <c r="RE37"/>
      <c r="RF37"/>
      <c r="RG37"/>
      <c r="RH37"/>
      <c r="RI37"/>
      <c r="RJ37"/>
      <c r="RK37"/>
      <c r="RL37"/>
      <c r="RM37"/>
      <c r="RN37"/>
      <c r="RO37"/>
      <c r="RP37"/>
      <c r="RQ37"/>
      <c r="RR37"/>
      <c r="RS37"/>
      <c r="RT37"/>
      <c r="RU37"/>
      <c r="RV37"/>
      <c r="RW37"/>
      <c r="RX37"/>
      <c r="RY37"/>
      <c r="RZ37"/>
      <c r="SA37"/>
      <c r="SB37"/>
      <c r="SC37"/>
      <c r="SD37"/>
      <c r="SE37"/>
      <c r="SF37"/>
      <c r="SG37"/>
      <c r="SH37"/>
      <c r="SI37"/>
      <c r="SJ37"/>
      <c r="SK37"/>
      <c r="SL37"/>
      <c r="SM37"/>
      <c r="SN37"/>
      <c r="SO37"/>
      <c r="SP37"/>
      <c r="SQ37"/>
      <c r="SR37"/>
      <c r="SS37"/>
      <c r="ST37"/>
      <c r="SU37"/>
      <c r="SV37"/>
      <c r="SW37"/>
      <c r="SX37"/>
      <c r="SY37"/>
      <c r="SZ37"/>
      <c r="TA37"/>
      <c r="TB37"/>
      <c r="TC37"/>
      <c r="TD37"/>
      <c r="TE37"/>
      <c r="TF37"/>
      <c r="TG37"/>
      <c r="TH37"/>
      <c r="TI37"/>
      <c r="TJ37"/>
      <c r="TK37"/>
      <c r="TL37"/>
      <c r="TM37"/>
      <c r="TN37"/>
      <c r="TO37"/>
      <c r="TP37"/>
      <c r="TQ37"/>
      <c r="TR37"/>
      <c r="TS37"/>
      <c r="TT37"/>
      <c r="TU37"/>
      <c r="TV37"/>
      <c r="TW37"/>
      <c r="TX37"/>
      <c r="TY37"/>
      <c r="TZ37"/>
      <c r="UA37"/>
      <c r="UB37"/>
      <c r="UC37"/>
      <c r="UD37"/>
      <c r="UE37"/>
      <c r="UF37"/>
      <c r="UG37"/>
      <c r="UH37"/>
      <c r="UI37"/>
      <c r="UJ37"/>
      <c r="UK37"/>
      <c r="UL37"/>
      <c r="UM37"/>
      <c r="UN37"/>
      <c r="UO37"/>
      <c r="UP37"/>
      <c r="UQ37"/>
      <c r="UR37"/>
      <c r="US37"/>
      <c r="UT37"/>
      <c r="UU37"/>
      <c r="UV37"/>
      <c r="UW37"/>
      <c r="UX37"/>
      <c r="UY37"/>
      <c r="UZ37"/>
      <c r="VA37"/>
      <c r="VB37"/>
      <c r="VC37"/>
      <c r="VD37"/>
      <c r="VE37"/>
      <c r="VF37"/>
      <c r="VG37"/>
      <c r="VH37"/>
      <c r="VI37"/>
      <c r="VJ37"/>
      <c r="VK37"/>
      <c r="VL37"/>
      <c r="VM37"/>
      <c r="VN37"/>
      <c r="VO37"/>
      <c r="VP37"/>
      <c r="VQ37"/>
      <c r="VR37"/>
      <c r="VS37"/>
      <c r="VT37"/>
      <c r="VU37"/>
      <c r="VV37"/>
      <c r="VW37"/>
      <c r="VX37"/>
      <c r="VY37"/>
      <c r="VZ37"/>
      <c r="WA37"/>
      <c r="WB37"/>
      <c r="WC37"/>
      <c r="WD37"/>
      <c r="WE37"/>
      <c r="WF37"/>
      <c r="WG37"/>
      <c r="WH37"/>
      <c r="WI37"/>
      <c r="WJ37"/>
      <c r="WK37"/>
      <c r="WL37"/>
      <c r="WM37"/>
      <c r="WN37"/>
      <c r="WO37"/>
      <c r="WP37"/>
      <c r="WQ37"/>
      <c r="WR37"/>
      <c r="WS37"/>
      <c r="WT37"/>
      <c r="WU37"/>
      <c r="WV37"/>
      <c r="WW37"/>
      <c r="WX37"/>
      <c r="WY37"/>
      <c r="WZ37"/>
      <c r="XA37"/>
      <c r="XB37"/>
      <c r="XC37"/>
      <c r="XD37"/>
      <c r="XE37"/>
      <c r="XF37"/>
      <c r="XG37"/>
      <c r="XH37"/>
      <c r="XI37"/>
      <c r="XJ37"/>
      <c r="XK37"/>
      <c r="XL37"/>
      <c r="XM37"/>
      <c r="XN37"/>
      <c r="XO37"/>
      <c r="XP37"/>
      <c r="XQ37"/>
      <c r="XR37"/>
      <c r="XS37"/>
      <c r="XT37"/>
      <c r="XU37"/>
      <c r="XV37"/>
      <c r="XW37"/>
      <c r="XX37"/>
      <c r="XY37"/>
      <c r="XZ37"/>
      <c r="YA37"/>
      <c r="YB37"/>
      <c r="YC37"/>
      <c r="YD37"/>
      <c r="YE37"/>
      <c r="YF37"/>
      <c r="YG37"/>
      <c r="YH37"/>
      <c r="YI37"/>
      <c r="YJ37"/>
      <c r="YK37"/>
      <c r="YL37"/>
      <c r="YM37"/>
      <c r="YN37"/>
      <c r="YO37"/>
      <c r="YP37"/>
      <c r="YQ37"/>
      <c r="YR37"/>
      <c r="YS37"/>
      <c r="YT37"/>
      <c r="YU37"/>
      <c r="YV37"/>
      <c r="YW37"/>
      <c r="YX37"/>
      <c r="YY37"/>
      <c r="YZ37"/>
      <c r="ZA37"/>
      <c r="ZB37"/>
      <c r="ZC37"/>
      <c r="ZD37"/>
      <c r="ZE37"/>
      <c r="ZF37"/>
      <c r="ZG37"/>
      <c r="ZH37"/>
      <c r="ZI37"/>
      <c r="ZJ37"/>
      <c r="ZK37"/>
      <c r="ZL37"/>
      <c r="ZM37"/>
      <c r="ZN37"/>
      <c r="ZO37"/>
      <c r="ZP37"/>
      <c r="ZQ37"/>
      <c r="ZR37"/>
      <c r="ZS37"/>
      <c r="ZT37"/>
      <c r="ZU37"/>
      <c r="ZV37"/>
      <c r="ZW37"/>
      <c r="ZX37"/>
      <c r="ZY37"/>
      <c r="ZZ37"/>
      <c r="AAA37"/>
      <c r="AAB37"/>
      <c r="AAC37"/>
      <c r="AAD37"/>
      <c r="AAE37"/>
      <c r="AAF37"/>
      <c r="AAG37"/>
      <c r="AAH37"/>
      <c r="AAI37"/>
      <c r="AAJ37"/>
      <c r="AAK37"/>
      <c r="AAL37"/>
      <c r="AAM37"/>
      <c r="AAN37"/>
      <c r="AAO37"/>
      <c r="AAP37"/>
      <c r="AAQ37"/>
      <c r="AAR37"/>
      <c r="AAS37"/>
      <c r="AAT37"/>
      <c r="AAU37"/>
      <c r="AAV37"/>
      <c r="AAW37"/>
      <c r="AAX37"/>
      <c r="AAY37"/>
      <c r="AAZ37"/>
      <c r="ABA37"/>
      <c r="ABB37"/>
      <c r="ABC37"/>
      <c r="ABD37"/>
      <c r="ABE37"/>
      <c r="ABF37"/>
      <c r="ABG37"/>
      <c r="ABH37"/>
      <c r="ABI37"/>
      <c r="ABJ37"/>
      <c r="ABK37"/>
      <c r="ABL37"/>
      <c r="ABM37"/>
      <c r="ABN37"/>
      <c r="ABO37"/>
      <c r="ABP37"/>
      <c r="ABQ37"/>
      <c r="ABR37"/>
      <c r="ABS37"/>
      <c r="ABT37"/>
      <c r="ABU37"/>
      <c r="ABV37"/>
      <c r="ABW37"/>
      <c r="ABX37"/>
      <c r="ABY37"/>
      <c r="ABZ37"/>
      <c r="ACA37"/>
      <c r="ACB37"/>
      <c r="ACC37"/>
      <c r="ACD37"/>
      <c r="ACE37"/>
      <c r="ACF37"/>
      <c r="ACG37"/>
      <c r="ACH37"/>
      <c r="ACI37"/>
      <c r="ACJ37"/>
      <c r="ACK37"/>
      <c r="ACL37"/>
      <c r="ACM37"/>
      <c r="ACN37"/>
      <c r="ACO37"/>
      <c r="ACP37"/>
      <c r="ACQ37"/>
      <c r="ACR37"/>
      <c r="ACS37"/>
      <c r="ACT37"/>
      <c r="ACU37"/>
      <c r="ACV37"/>
      <c r="ACW37"/>
      <c r="ACX37"/>
      <c r="ACY37"/>
      <c r="ACZ37"/>
      <c r="ADA37"/>
      <c r="ADB37"/>
      <c r="ADC37"/>
      <c r="ADD37"/>
      <c r="ADE37"/>
      <c r="ADF37"/>
      <c r="ADG37"/>
      <c r="ADH37"/>
      <c r="ADI37"/>
      <c r="ADJ37"/>
      <c r="ADK37"/>
      <c r="ADL37"/>
      <c r="ADM37"/>
      <c r="ADN37"/>
      <c r="ADO37"/>
      <c r="ADP37"/>
      <c r="ADQ37"/>
      <c r="ADR37"/>
      <c r="ADS37"/>
      <c r="ADT37"/>
      <c r="ADU37"/>
      <c r="ADV37"/>
      <c r="ADW37"/>
      <c r="ADX37"/>
      <c r="ADY37"/>
      <c r="ADZ37"/>
      <c r="AEA37"/>
      <c r="AEB37"/>
      <c r="AEC37"/>
      <c r="AED37"/>
      <c r="AEE37"/>
      <c r="AEF37"/>
      <c r="AEG37"/>
      <c r="AEH37"/>
      <c r="AEI37"/>
      <c r="AEJ37"/>
      <c r="AEK37"/>
      <c r="AEL37"/>
      <c r="AEM37"/>
      <c r="AEN37"/>
      <c r="AEO37"/>
      <c r="AEP37"/>
      <c r="AEQ37"/>
      <c r="AER37"/>
      <c r="AES37"/>
      <c r="AET37"/>
      <c r="AEU37"/>
      <c r="AEV37"/>
      <c r="AEW37"/>
      <c r="AEX37"/>
      <c r="AEY37"/>
      <c r="AEZ37"/>
      <c r="AFA37"/>
      <c r="AFB37"/>
      <c r="AFC37"/>
      <c r="AFD37"/>
      <c r="AFE37"/>
      <c r="AFF37"/>
      <c r="AFG37"/>
      <c r="AFH37"/>
      <c r="AFI37"/>
      <c r="AFJ37"/>
      <c r="AFK37"/>
      <c r="AFL37"/>
      <c r="AFM37"/>
      <c r="AFN37"/>
      <c r="AFO37"/>
      <c r="AFP37"/>
      <c r="AFQ37"/>
      <c r="AFR37"/>
      <c r="AFS37"/>
      <c r="AFT37"/>
      <c r="AFU37"/>
      <c r="AFV37"/>
      <c r="AFW37"/>
      <c r="AFX37"/>
      <c r="AFY37"/>
      <c r="AFZ37"/>
      <c r="AGA37"/>
      <c r="AGB37"/>
      <c r="AGC37"/>
      <c r="AGD37"/>
      <c r="AGE37"/>
      <c r="AGF37"/>
      <c r="AGG37"/>
      <c r="AGH37"/>
      <c r="AGI37"/>
      <c r="AGJ37"/>
      <c r="AGK37"/>
      <c r="AGL37"/>
      <c r="AGM37"/>
      <c r="AGN37"/>
      <c r="AGO37"/>
      <c r="AGP37"/>
      <c r="AGQ37"/>
      <c r="AGR37"/>
      <c r="AGS37"/>
      <c r="AGT37"/>
      <c r="AGU37"/>
      <c r="AGV37"/>
      <c r="AGW37"/>
      <c r="AGX37"/>
      <c r="AGY37"/>
      <c r="AGZ37"/>
      <c r="AHA37"/>
      <c r="AHB37"/>
      <c r="AHC37"/>
      <c r="AHD37"/>
      <c r="AHE37"/>
      <c r="AHF37"/>
      <c r="AHG37"/>
      <c r="AHH37"/>
      <c r="AHI37"/>
      <c r="AHJ37"/>
      <c r="AHK37"/>
      <c r="AHL37"/>
      <c r="AHM37"/>
      <c r="AHN37"/>
      <c r="AHO37"/>
      <c r="AHP37"/>
      <c r="AHQ37"/>
      <c r="AHR37"/>
      <c r="AHS37"/>
      <c r="AHT37"/>
      <c r="AHU37"/>
      <c r="AHV37"/>
      <c r="AHW37"/>
      <c r="AHX37"/>
      <c r="AHY37"/>
      <c r="AHZ37"/>
      <c r="AIA37"/>
      <c r="AIB37"/>
      <c r="AIC37"/>
      <c r="AID37"/>
      <c r="AIE37"/>
      <c r="AIF37"/>
      <c r="AIG37"/>
      <c r="AIH37"/>
      <c r="AII37"/>
      <c r="AIJ37"/>
      <c r="AIK37"/>
      <c r="AIL37"/>
      <c r="AIM37"/>
      <c r="AIN37"/>
      <c r="AIO37"/>
      <c r="AIP37"/>
      <c r="AIQ37"/>
      <c r="AIR37"/>
      <c r="AIS37"/>
      <c r="AIT37"/>
      <c r="AIU37"/>
      <c r="AIV37"/>
      <c r="AIW37"/>
      <c r="AIX37"/>
      <c r="AIY37"/>
      <c r="AIZ37"/>
      <c r="AJA37"/>
      <c r="AJB37"/>
      <c r="AJC37"/>
      <c r="AJD37"/>
      <c r="AJE37"/>
      <c r="AJF37"/>
      <c r="AJG37"/>
      <c r="AJH37"/>
      <c r="AJI37"/>
      <c r="AJJ37"/>
      <c r="AJK37"/>
      <c r="AJL37"/>
      <c r="AJM37"/>
      <c r="AJN37"/>
      <c r="AJO37"/>
      <c r="AJP37"/>
      <c r="AJQ37"/>
      <c r="AJR37"/>
      <c r="AJS37"/>
      <c r="AJT37"/>
      <c r="AJU37"/>
      <c r="AJV37"/>
      <c r="AJW37"/>
      <c r="AJX37"/>
      <c r="AJY37"/>
      <c r="AJZ37"/>
      <c r="AKA37"/>
      <c r="AKB37"/>
      <c r="AKC37"/>
      <c r="AKD37"/>
      <c r="AKE37"/>
      <c r="AKF37"/>
      <c r="AKG37"/>
      <c r="AKH37"/>
      <c r="AKI37"/>
      <c r="AKJ37"/>
      <c r="AKK37"/>
      <c r="AKL37"/>
      <c r="AKM37"/>
      <c r="AKN37"/>
      <c r="AKO37"/>
      <c r="AKP37"/>
      <c r="AKQ37"/>
      <c r="AKR37"/>
      <c r="AKS37"/>
      <c r="AKT37"/>
      <c r="AKU37"/>
      <c r="AKV37"/>
      <c r="AKW37"/>
      <c r="AKX37"/>
      <c r="AKY37"/>
      <c r="AKZ37"/>
      <c r="ALA37"/>
      <c r="ALB37"/>
      <c r="ALC37"/>
      <c r="ALD37"/>
      <c r="ALE37"/>
      <c r="ALF37"/>
      <c r="ALG37"/>
      <c r="ALH37"/>
      <c r="ALI37"/>
      <c r="ALJ37"/>
      <c r="ALK37"/>
      <c r="ALL37"/>
      <c r="ALM37"/>
      <c r="ALN37"/>
      <c r="ALO37"/>
      <c r="ALP37"/>
      <c r="ALQ37"/>
      <c r="ALR37"/>
      <c r="ALS37"/>
      <c r="ALT37"/>
      <c r="ALU37"/>
      <c r="ALV37"/>
      <c r="ALW37"/>
      <c r="ALX37"/>
      <c r="ALY37"/>
      <c r="ALZ37"/>
      <c r="AMA37"/>
      <c r="AMB37"/>
      <c r="AMC37"/>
      <c r="AMD37"/>
      <c r="AME37"/>
      <c r="AMF37"/>
      <c r="AMG37"/>
      <c r="AMH37"/>
      <c r="AMI37"/>
    </row>
    <row r="38" spans="1:1024" ht="30.75" customHeight="1" outlineLevel="1" x14ac:dyDescent="0.2">
      <c r="A38" s="54" t="s">
        <v>300</v>
      </c>
      <c r="B38" s="80" t="s">
        <v>168</v>
      </c>
      <c r="C38" s="81" t="s">
        <v>302</v>
      </c>
      <c r="D38" s="33">
        <f t="shared" si="168"/>
        <v>3.21254024</v>
      </c>
      <c r="E38" s="33">
        <f t="shared" si="169"/>
        <v>3.21254024</v>
      </c>
      <c r="F38" s="33">
        <f t="shared" si="170"/>
        <v>0</v>
      </c>
      <c r="G38" s="33">
        <f t="shared" si="171"/>
        <v>0</v>
      </c>
      <c r="H38" s="33">
        <f t="shared" si="172"/>
        <v>3.21254024</v>
      </c>
      <c r="I38" s="33">
        <f t="shared" si="173"/>
        <v>0</v>
      </c>
      <c r="J38" s="33" t="s">
        <v>76</v>
      </c>
      <c r="K38" s="33" t="s">
        <v>76</v>
      </c>
      <c r="L38" s="33" t="s">
        <v>76</v>
      </c>
      <c r="M38" s="33" t="s">
        <v>76</v>
      </c>
      <c r="N38" s="12" t="s">
        <v>76</v>
      </c>
      <c r="O38" s="33" t="s">
        <v>76</v>
      </c>
      <c r="P38" s="33" t="s">
        <v>76</v>
      </c>
      <c r="Q38" s="33" t="s">
        <v>76</v>
      </c>
      <c r="R38" s="33" t="s">
        <v>76</v>
      </c>
      <c r="S38" s="12" t="s">
        <v>76</v>
      </c>
      <c r="T38" s="33" t="s">
        <v>76</v>
      </c>
      <c r="U38" s="33" t="s">
        <v>76</v>
      </c>
      <c r="V38" s="33" t="s">
        <v>76</v>
      </c>
      <c r="W38" s="33" t="s">
        <v>76</v>
      </c>
      <c r="X38" s="12" t="s">
        <v>76</v>
      </c>
      <c r="Y38" s="33">
        <f t="shared" si="174"/>
        <v>3.21254024</v>
      </c>
      <c r="Z38" s="33">
        <v>0</v>
      </c>
      <c r="AA38" s="33">
        <v>0</v>
      </c>
      <c r="AB38" s="33">
        <v>3.21254024</v>
      </c>
      <c r="AC38" s="12">
        <v>0</v>
      </c>
      <c r="AD38" s="33">
        <f t="shared" si="175"/>
        <v>3.20013814</v>
      </c>
      <c r="AE38" s="33">
        <f t="shared" si="176"/>
        <v>3.20013814</v>
      </c>
      <c r="AF38" s="33">
        <f t="shared" si="177"/>
        <v>0</v>
      </c>
      <c r="AG38" s="33">
        <f t="shared" si="178"/>
        <v>0</v>
      </c>
      <c r="AH38" s="33">
        <f t="shared" si="179"/>
        <v>3.20013814</v>
      </c>
      <c r="AI38" s="33">
        <f t="shared" si="180"/>
        <v>0</v>
      </c>
      <c r="AJ38" s="33">
        <f t="shared" si="181"/>
        <v>3.20013814</v>
      </c>
      <c r="AK38" s="33">
        <v>0</v>
      </c>
      <c r="AL38" s="33">
        <v>0</v>
      </c>
      <c r="AM38" s="33">
        <v>3.20013814</v>
      </c>
      <c r="AN38" s="12">
        <v>0</v>
      </c>
      <c r="AO38" s="33">
        <f t="shared" si="182"/>
        <v>0</v>
      </c>
      <c r="AP38" s="33">
        <v>0</v>
      </c>
      <c r="AQ38" s="33">
        <v>0</v>
      </c>
      <c r="AR38" s="33">
        <v>0</v>
      </c>
      <c r="AS38" s="33">
        <v>0</v>
      </c>
      <c r="AT38" s="33">
        <f t="shared" si="183"/>
        <v>0</v>
      </c>
      <c r="AU38" s="33">
        <v>0</v>
      </c>
      <c r="AV38" s="33">
        <v>0</v>
      </c>
      <c r="AW38" s="33">
        <v>0</v>
      </c>
      <c r="AX38" s="12">
        <v>0</v>
      </c>
      <c r="AY38" s="33">
        <f t="shared" si="184"/>
        <v>0</v>
      </c>
      <c r="AZ38" s="33">
        <v>0</v>
      </c>
      <c r="BA38" s="33">
        <v>0</v>
      </c>
      <c r="BB38" s="33">
        <v>0</v>
      </c>
      <c r="BC38" s="33">
        <v>0</v>
      </c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  <c r="IQ38"/>
      <c r="IR38"/>
      <c r="IS38"/>
      <c r="IT38"/>
      <c r="IU38"/>
      <c r="IV38"/>
      <c r="IW38"/>
      <c r="IX38"/>
      <c r="IY38"/>
      <c r="IZ38"/>
      <c r="JA38"/>
      <c r="JB38"/>
      <c r="JC38"/>
      <c r="JD38"/>
      <c r="JE38"/>
      <c r="JF38"/>
      <c r="JG38"/>
      <c r="JH38"/>
      <c r="JI38"/>
      <c r="JJ38"/>
      <c r="JK38"/>
      <c r="JL38"/>
      <c r="JM38"/>
      <c r="JN38"/>
      <c r="JO38"/>
      <c r="JP38"/>
      <c r="JQ38"/>
      <c r="JR38"/>
      <c r="JS38"/>
      <c r="JT38"/>
      <c r="JU38"/>
      <c r="JV38"/>
      <c r="JW38"/>
      <c r="JX38"/>
      <c r="JY38"/>
      <c r="JZ38"/>
      <c r="KA38"/>
      <c r="KB38"/>
      <c r="KC38"/>
      <c r="KD38"/>
      <c r="KE38"/>
      <c r="KF38"/>
      <c r="KG38"/>
      <c r="KH38"/>
      <c r="KI38"/>
      <c r="KJ38"/>
      <c r="KK38"/>
      <c r="KL38"/>
      <c r="KM38"/>
      <c r="KN38"/>
      <c r="KO38"/>
      <c r="KP38"/>
      <c r="KQ38"/>
      <c r="KR38"/>
      <c r="KS38"/>
      <c r="KT38"/>
      <c r="KU38"/>
      <c r="KV38"/>
      <c r="KW38"/>
      <c r="KX38"/>
      <c r="KY38"/>
      <c r="KZ38"/>
      <c r="LA38"/>
      <c r="LB38"/>
      <c r="LC38"/>
      <c r="LD38"/>
      <c r="LE38"/>
      <c r="LF38"/>
      <c r="LG38"/>
      <c r="LH38"/>
      <c r="LI38"/>
      <c r="LJ38"/>
      <c r="LK38"/>
      <c r="LL38"/>
      <c r="LM38"/>
      <c r="LN38"/>
      <c r="LO38"/>
      <c r="LP38"/>
      <c r="LQ38"/>
      <c r="LR38"/>
      <c r="LS38"/>
      <c r="LT38"/>
      <c r="LU38"/>
      <c r="LV38"/>
      <c r="LW38"/>
      <c r="LX38"/>
      <c r="LY38"/>
      <c r="LZ38"/>
      <c r="MA38"/>
      <c r="MB38"/>
      <c r="MC38"/>
      <c r="MD38"/>
      <c r="ME38"/>
      <c r="MF38"/>
      <c r="MG38"/>
      <c r="MH38"/>
      <c r="MI38"/>
      <c r="MJ38"/>
      <c r="MK38"/>
      <c r="ML38"/>
      <c r="MM38"/>
      <c r="MN38"/>
      <c r="MO38"/>
      <c r="MP38"/>
      <c r="MQ38"/>
      <c r="MR38"/>
      <c r="MS38"/>
      <c r="MT38"/>
      <c r="MU38"/>
      <c r="MV38"/>
      <c r="MW38"/>
      <c r="MX38"/>
      <c r="MY38"/>
      <c r="MZ38"/>
      <c r="NA38"/>
      <c r="NB38"/>
      <c r="NC38"/>
      <c r="ND38"/>
      <c r="NE38"/>
      <c r="NF38"/>
      <c r="NG38"/>
      <c r="NH38"/>
      <c r="NI38"/>
      <c r="NJ38"/>
      <c r="NK38"/>
      <c r="NL38"/>
      <c r="NM38"/>
      <c r="NN38"/>
      <c r="NO38"/>
      <c r="NP38"/>
      <c r="NQ38"/>
      <c r="NR38"/>
      <c r="NS38"/>
      <c r="NT38"/>
      <c r="NU38"/>
      <c r="NV38"/>
      <c r="NW38"/>
      <c r="NX38"/>
      <c r="NY38"/>
      <c r="NZ38"/>
      <c r="OA38"/>
      <c r="OB38"/>
      <c r="OC38"/>
      <c r="OD38"/>
      <c r="OE38"/>
      <c r="OF38"/>
      <c r="OG38"/>
      <c r="OH38"/>
      <c r="OI38"/>
      <c r="OJ38"/>
      <c r="OK38"/>
      <c r="OL38"/>
      <c r="OM38"/>
      <c r="ON38"/>
      <c r="OO38"/>
      <c r="OP38"/>
      <c r="OQ38"/>
      <c r="OR38"/>
      <c r="OS38"/>
      <c r="OT38"/>
      <c r="OU38"/>
      <c r="OV38"/>
      <c r="OW38"/>
      <c r="OX38"/>
      <c r="OY38"/>
      <c r="OZ38"/>
      <c r="PA38"/>
      <c r="PB38"/>
      <c r="PC38"/>
      <c r="PD38"/>
      <c r="PE38"/>
      <c r="PF38"/>
      <c r="PG38"/>
      <c r="PH38"/>
      <c r="PI38"/>
      <c r="PJ38"/>
      <c r="PK38"/>
      <c r="PL38"/>
      <c r="PM38"/>
      <c r="PN38"/>
      <c r="PO38"/>
      <c r="PP38"/>
      <c r="PQ38"/>
      <c r="PR38"/>
      <c r="PS38"/>
      <c r="PT38"/>
      <c r="PU38"/>
      <c r="PV38"/>
      <c r="PW38"/>
      <c r="PX38"/>
      <c r="PY38"/>
      <c r="PZ38"/>
      <c r="QA38"/>
      <c r="QB38"/>
      <c r="QC38"/>
      <c r="QD38"/>
      <c r="QE38"/>
      <c r="QF38"/>
      <c r="QG38"/>
      <c r="QH38"/>
      <c r="QI38"/>
      <c r="QJ38"/>
      <c r="QK38"/>
      <c r="QL38"/>
      <c r="QM38"/>
      <c r="QN38"/>
      <c r="QO38"/>
      <c r="QP38"/>
      <c r="QQ38"/>
      <c r="QR38"/>
      <c r="QS38"/>
      <c r="QT38"/>
      <c r="QU38"/>
      <c r="QV38"/>
      <c r="QW38"/>
      <c r="QX38"/>
      <c r="QY38"/>
      <c r="QZ38"/>
      <c r="RA38"/>
      <c r="RB38"/>
      <c r="RC38"/>
      <c r="RD38"/>
      <c r="RE38"/>
      <c r="RF38"/>
      <c r="RG38"/>
      <c r="RH38"/>
      <c r="RI38"/>
      <c r="RJ38"/>
      <c r="RK38"/>
      <c r="RL38"/>
      <c r="RM38"/>
      <c r="RN38"/>
      <c r="RO38"/>
      <c r="RP38"/>
      <c r="RQ38"/>
      <c r="RR38"/>
      <c r="RS38"/>
      <c r="RT38"/>
      <c r="RU38"/>
      <c r="RV38"/>
      <c r="RW38"/>
      <c r="RX38"/>
      <c r="RY38"/>
      <c r="RZ38"/>
      <c r="SA38"/>
      <c r="SB38"/>
      <c r="SC38"/>
      <c r="SD38"/>
      <c r="SE38"/>
      <c r="SF38"/>
      <c r="SG38"/>
      <c r="SH38"/>
      <c r="SI38"/>
      <c r="SJ38"/>
      <c r="SK38"/>
      <c r="SL38"/>
      <c r="SM38"/>
      <c r="SN38"/>
      <c r="SO38"/>
      <c r="SP38"/>
      <c r="SQ38"/>
      <c r="SR38"/>
      <c r="SS38"/>
      <c r="ST38"/>
      <c r="SU38"/>
      <c r="SV38"/>
      <c r="SW38"/>
      <c r="SX38"/>
      <c r="SY38"/>
      <c r="SZ38"/>
      <c r="TA38"/>
      <c r="TB38"/>
      <c r="TC38"/>
      <c r="TD38"/>
      <c r="TE38"/>
      <c r="TF38"/>
      <c r="TG38"/>
      <c r="TH38"/>
      <c r="TI38"/>
      <c r="TJ38"/>
      <c r="TK38"/>
      <c r="TL38"/>
      <c r="TM38"/>
      <c r="TN38"/>
      <c r="TO38"/>
      <c r="TP38"/>
      <c r="TQ38"/>
      <c r="TR38"/>
      <c r="TS38"/>
      <c r="TT38"/>
      <c r="TU38"/>
      <c r="TV38"/>
      <c r="TW38"/>
      <c r="TX38"/>
      <c r="TY38"/>
      <c r="TZ38"/>
      <c r="UA38"/>
      <c r="UB38"/>
      <c r="UC38"/>
      <c r="UD38"/>
      <c r="UE38"/>
      <c r="UF38"/>
      <c r="UG38"/>
      <c r="UH38"/>
      <c r="UI38"/>
      <c r="UJ38"/>
      <c r="UK38"/>
      <c r="UL38"/>
      <c r="UM38"/>
      <c r="UN38"/>
      <c r="UO38"/>
      <c r="UP38"/>
      <c r="UQ38"/>
      <c r="UR38"/>
      <c r="US38"/>
      <c r="UT38"/>
      <c r="UU38"/>
      <c r="UV38"/>
      <c r="UW38"/>
      <c r="UX38"/>
      <c r="UY38"/>
      <c r="UZ38"/>
      <c r="VA38"/>
      <c r="VB38"/>
      <c r="VC38"/>
      <c r="VD38"/>
      <c r="VE38"/>
      <c r="VF38"/>
      <c r="VG38"/>
      <c r="VH38"/>
      <c r="VI38"/>
      <c r="VJ38"/>
      <c r="VK38"/>
      <c r="VL38"/>
      <c r="VM38"/>
      <c r="VN38"/>
      <c r="VO38"/>
      <c r="VP38"/>
      <c r="VQ38"/>
      <c r="VR38"/>
      <c r="VS38"/>
      <c r="VT38"/>
      <c r="VU38"/>
      <c r="VV38"/>
      <c r="VW38"/>
      <c r="VX38"/>
      <c r="VY38"/>
      <c r="VZ38"/>
      <c r="WA38"/>
      <c r="WB38"/>
      <c r="WC38"/>
      <c r="WD38"/>
      <c r="WE38"/>
      <c r="WF38"/>
      <c r="WG38"/>
      <c r="WH38"/>
      <c r="WI38"/>
      <c r="WJ38"/>
      <c r="WK38"/>
      <c r="WL38"/>
      <c r="WM38"/>
      <c r="WN38"/>
      <c r="WO38"/>
      <c r="WP38"/>
      <c r="WQ38"/>
      <c r="WR38"/>
      <c r="WS38"/>
      <c r="WT38"/>
      <c r="WU38"/>
      <c r="WV38"/>
      <c r="WW38"/>
      <c r="WX38"/>
      <c r="WY38"/>
      <c r="WZ38"/>
      <c r="XA38"/>
      <c r="XB38"/>
      <c r="XC38"/>
      <c r="XD38"/>
      <c r="XE38"/>
      <c r="XF38"/>
      <c r="XG38"/>
      <c r="XH38"/>
      <c r="XI38"/>
      <c r="XJ38"/>
      <c r="XK38"/>
      <c r="XL38"/>
      <c r="XM38"/>
      <c r="XN38"/>
      <c r="XO38"/>
      <c r="XP38"/>
      <c r="XQ38"/>
      <c r="XR38"/>
      <c r="XS38"/>
      <c r="XT38"/>
      <c r="XU38"/>
      <c r="XV38"/>
      <c r="XW38"/>
      <c r="XX38"/>
      <c r="XY38"/>
      <c r="XZ38"/>
      <c r="YA38"/>
      <c r="YB38"/>
      <c r="YC38"/>
      <c r="YD38"/>
      <c r="YE38"/>
      <c r="YF38"/>
      <c r="YG38"/>
      <c r="YH38"/>
      <c r="YI38"/>
      <c r="YJ38"/>
      <c r="YK38"/>
      <c r="YL38"/>
      <c r="YM38"/>
      <c r="YN38"/>
      <c r="YO38"/>
      <c r="YP38"/>
      <c r="YQ38"/>
      <c r="YR38"/>
      <c r="YS38"/>
      <c r="YT38"/>
      <c r="YU38"/>
      <c r="YV38"/>
      <c r="YW38"/>
      <c r="YX38"/>
      <c r="YY38"/>
      <c r="YZ38"/>
      <c r="ZA38"/>
      <c r="ZB38"/>
      <c r="ZC38"/>
      <c r="ZD38"/>
      <c r="ZE38"/>
      <c r="ZF38"/>
      <c r="ZG38"/>
      <c r="ZH38"/>
      <c r="ZI38"/>
      <c r="ZJ38"/>
      <c r="ZK38"/>
      <c r="ZL38"/>
      <c r="ZM38"/>
      <c r="ZN38"/>
      <c r="ZO38"/>
      <c r="ZP38"/>
      <c r="ZQ38"/>
      <c r="ZR38"/>
      <c r="ZS38"/>
      <c r="ZT38"/>
      <c r="ZU38"/>
      <c r="ZV38"/>
      <c r="ZW38"/>
      <c r="ZX38"/>
      <c r="ZY38"/>
      <c r="ZZ38"/>
      <c r="AAA38"/>
      <c r="AAB38"/>
      <c r="AAC38"/>
      <c r="AAD38"/>
      <c r="AAE38"/>
      <c r="AAF38"/>
      <c r="AAG38"/>
      <c r="AAH38"/>
      <c r="AAI38"/>
      <c r="AAJ38"/>
      <c r="AAK38"/>
      <c r="AAL38"/>
      <c r="AAM38"/>
      <c r="AAN38"/>
      <c r="AAO38"/>
      <c r="AAP38"/>
      <c r="AAQ38"/>
      <c r="AAR38"/>
      <c r="AAS38"/>
      <c r="AAT38"/>
      <c r="AAU38"/>
      <c r="AAV38"/>
      <c r="AAW38"/>
      <c r="AAX38"/>
      <c r="AAY38"/>
      <c r="AAZ38"/>
      <c r="ABA38"/>
      <c r="ABB38"/>
      <c r="ABC38"/>
      <c r="ABD38"/>
      <c r="ABE38"/>
      <c r="ABF38"/>
      <c r="ABG38"/>
      <c r="ABH38"/>
      <c r="ABI38"/>
      <c r="ABJ38"/>
      <c r="ABK38"/>
      <c r="ABL38"/>
      <c r="ABM38"/>
      <c r="ABN38"/>
      <c r="ABO38"/>
      <c r="ABP38"/>
      <c r="ABQ38"/>
      <c r="ABR38"/>
      <c r="ABS38"/>
      <c r="ABT38"/>
      <c r="ABU38"/>
      <c r="ABV38"/>
      <c r="ABW38"/>
      <c r="ABX38"/>
      <c r="ABY38"/>
      <c r="ABZ38"/>
      <c r="ACA38"/>
      <c r="ACB38"/>
      <c r="ACC38"/>
      <c r="ACD38"/>
      <c r="ACE38"/>
      <c r="ACF38"/>
      <c r="ACG38"/>
      <c r="ACH38"/>
      <c r="ACI38"/>
      <c r="ACJ38"/>
      <c r="ACK38"/>
      <c r="ACL38"/>
      <c r="ACM38"/>
      <c r="ACN38"/>
      <c r="ACO38"/>
      <c r="ACP38"/>
      <c r="ACQ38"/>
      <c r="ACR38"/>
      <c r="ACS38"/>
      <c r="ACT38"/>
      <c r="ACU38"/>
      <c r="ACV38"/>
      <c r="ACW38"/>
      <c r="ACX38"/>
      <c r="ACY38"/>
      <c r="ACZ38"/>
      <c r="ADA38"/>
      <c r="ADB38"/>
      <c r="ADC38"/>
      <c r="ADD38"/>
      <c r="ADE38"/>
      <c r="ADF38"/>
      <c r="ADG38"/>
      <c r="ADH38"/>
      <c r="ADI38"/>
      <c r="ADJ38"/>
      <c r="ADK38"/>
      <c r="ADL38"/>
      <c r="ADM38"/>
      <c r="ADN38"/>
      <c r="ADO38"/>
      <c r="ADP38"/>
      <c r="ADQ38"/>
      <c r="ADR38"/>
      <c r="ADS38"/>
      <c r="ADT38"/>
      <c r="ADU38"/>
      <c r="ADV38"/>
      <c r="ADW38"/>
      <c r="ADX38"/>
      <c r="ADY38"/>
      <c r="ADZ38"/>
      <c r="AEA38"/>
      <c r="AEB38"/>
      <c r="AEC38"/>
      <c r="AED38"/>
      <c r="AEE38"/>
      <c r="AEF38"/>
      <c r="AEG38"/>
      <c r="AEH38"/>
      <c r="AEI38"/>
      <c r="AEJ38"/>
      <c r="AEK38"/>
      <c r="AEL38"/>
      <c r="AEM38"/>
      <c r="AEN38"/>
      <c r="AEO38"/>
      <c r="AEP38"/>
      <c r="AEQ38"/>
      <c r="AER38"/>
      <c r="AES38"/>
      <c r="AET38"/>
      <c r="AEU38"/>
      <c r="AEV38"/>
      <c r="AEW38"/>
      <c r="AEX38"/>
      <c r="AEY38"/>
      <c r="AEZ38"/>
      <c r="AFA38"/>
      <c r="AFB38"/>
      <c r="AFC38"/>
      <c r="AFD38"/>
      <c r="AFE38"/>
      <c r="AFF38"/>
      <c r="AFG38"/>
      <c r="AFH38"/>
      <c r="AFI38"/>
      <c r="AFJ38"/>
      <c r="AFK38"/>
      <c r="AFL38"/>
      <c r="AFM38"/>
      <c r="AFN38"/>
      <c r="AFO38"/>
      <c r="AFP38"/>
      <c r="AFQ38"/>
      <c r="AFR38"/>
      <c r="AFS38"/>
      <c r="AFT38"/>
      <c r="AFU38"/>
      <c r="AFV38"/>
      <c r="AFW38"/>
      <c r="AFX38"/>
      <c r="AFY38"/>
      <c r="AFZ38"/>
      <c r="AGA38"/>
      <c r="AGB38"/>
      <c r="AGC38"/>
      <c r="AGD38"/>
      <c r="AGE38"/>
      <c r="AGF38"/>
      <c r="AGG38"/>
      <c r="AGH38"/>
      <c r="AGI38"/>
      <c r="AGJ38"/>
      <c r="AGK38"/>
      <c r="AGL38"/>
      <c r="AGM38"/>
      <c r="AGN38"/>
      <c r="AGO38"/>
      <c r="AGP38"/>
      <c r="AGQ38"/>
      <c r="AGR38"/>
      <c r="AGS38"/>
      <c r="AGT38"/>
      <c r="AGU38"/>
      <c r="AGV38"/>
      <c r="AGW38"/>
      <c r="AGX38"/>
      <c r="AGY38"/>
      <c r="AGZ38"/>
      <c r="AHA38"/>
      <c r="AHB38"/>
      <c r="AHC38"/>
      <c r="AHD38"/>
      <c r="AHE38"/>
      <c r="AHF38"/>
      <c r="AHG38"/>
      <c r="AHH38"/>
      <c r="AHI38"/>
      <c r="AHJ38"/>
      <c r="AHK38"/>
      <c r="AHL38"/>
      <c r="AHM38"/>
      <c r="AHN38"/>
      <c r="AHO38"/>
      <c r="AHP38"/>
      <c r="AHQ38"/>
      <c r="AHR38"/>
      <c r="AHS38"/>
      <c r="AHT38"/>
      <c r="AHU38"/>
      <c r="AHV38"/>
      <c r="AHW38"/>
      <c r="AHX38"/>
      <c r="AHY38"/>
      <c r="AHZ38"/>
      <c r="AIA38"/>
      <c r="AIB38"/>
      <c r="AIC38"/>
      <c r="AID38"/>
      <c r="AIE38"/>
      <c r="AIF38"/>
      <c r="AIG38"/>
      <c r="AIH38"/>
      <c r="AII38"/>
      <c r="AIJ38"/>
      <c r="AIK38"/>
      <c r="AIL38"/>
      <c r="AIM38"/>
      <c r="AIN38"/>
      <c r="AIO38"/>
      <c r="AIP38"/>
      <c r="AIQ38"/>
      <c r="AIR38"/>
      <c r="AIS38"/>
      <c r="AIT38"/>
      <c r="AIU38"/>
      <c r="AIV38"/>
      <c r="AIW38"/>
      <c r="AIX38"/>
      <c r="AIY38"/>
      <c r="AIZ38"/>
      <c r="AJA38"/>
      <c r="AJB38"/>
      <c r="AJC38"/>
      <c r="AJD38"/>
      <c r="AJE38"/>
      <c r="AJF38"/>
      <c r="AJG38"/>
      <c r="AJH38"/>
      <c r="AJI38"/>
      <c r="AJJ38"/>
      <c r="AJK38"/>
      <c r="AJL38"/>
      <c r="AJM38"/>
      <c r="AJN38"/>
      <c r="AJO38"/>
      <c r="AJP38"/>
      <c r="AJQ38"/>
      <c r="AJR38"/>
      <c r="AJS38"/>
      <c r="AJT38"/>
      <c r="AJU38"/>
      <c r="AJV38"/>
      <c r="AJW38"/>
      <c r="AJX38"/>
      <c r="AJY38"/>
      <c r="AJZ38"/>
      <c r="AKA38"/>
      <c r="AKB38"/>
      <c r="AKC38"/>
      <c r="AKD38"/>
      <c r="AKE38"/>
      <c r="AKF38"/>
      <c r="AKG38"/>
      <c r="AKH38"/>
      <c r="AKI38"/>
      <c r="AKJ38"/>
      <c r="AKK38"/>
      <c r="AKL38"/>
      <c r="AKM38"/>
      <c r="AKN38"/>
      <c r="AKO38"/>
      <c r="AKP38"/>
      <c r="AKQ38"/>
      <c r="AKR38"/>
      <c r="AKS38"/>
      <c r="AKT38"/>
      <c r="AKU38"/>
      <c r="AKV38"/>
      <c r="AKW38"/>
      <c r="AKX38"/>
      <c r="AKY38"/>
      <c r="AKZ38"/>
      <c r="ALA38"/>
      <c r="ALB38"/>
      <c r="ALC38"/>
      <c r="ALD38"/>
      <c r="ALE38"/>
      <c r="ALF38"/>
      <c r="ALG38"/>
      <c r="ALH38"/>
      <c r="ALI38"/>
      <c r="ALJ38"/>
      <c r="ALK38"/>
      <c r="ALL38"/>
      <c r="ALM38"/>
      <c r="ALN38"/>
      <c r="ALO38"/>
      <c r="ALP38"/>
      <c r="ALQ38"/>
      <c r="ALR38"/>
      <c r="ALS38"/>
      <c r="ALT38"/>
      <c r="ALU38"/>
      <c r="ALV38"/>
      <c r="ALW38"/>
      <c r="ALX38"/>
      <c r="ALY38"/>
      <c r="ALZ38"/>
      <c r="AMA38"/>
      <c r="AMB38"/>
      <c r="AMC38"/>
      <c r="AMD38"/>
      <c r="AME38"/>
      <c r="AMF38"/>
      <c r="AMG38"/>
      <c r="AMH38"/>
      <c r="AMI38"/>
    </row>
    <row r="39" spans="1:1024" ht="15" customHeight="1" outlineLevel="1" x14ac:dyDescent="0.2">
      <c r="A39" s="82" t="s">
        <v>303</v>
      </c>
      <c r="B39" s="83" t="s">
        <v>130</v>
      </c>
      <c r="C39" s="84" t="s">
        <v>78</v>
      </c>
      <c r="D39" s="75">
        <f t="shared" si="168"/>
        <v>1.67947267</v>
      </c>
      <c r="E39" s="75">
        <f t="shared" ref="E39" si="185">SUM(F39:I39)</f>
        <v>1.67947267</v>
      </c>
      <c r="F39" s="75">
        <f t="shared" si="170"/>
        <v>0</v>
      </c>
      <c r="G39" s="75">
        <f t="shared" si="171"/>
        <v>0</v>
      </c>
      <c r="H39" s="75">
        <f t="shared" si="172"/>
        <v>1.67947267</v>
      </c>
      <c r="I39" s="75">
        <f t="shared" si="173"/>
        <v>0</v>
      </c>
      <c r="J39" s="75" t="s">
        <v>76</v>
      </c>
      <c r="K39" s="75" t="s">
        <v>76</v>
      </c>
      <c r="L39" s="75" t="s">
        <v>76</v>
      </c>
      <c r="M39" s="75" t="s">
        <v>76</v>
      </c>
      <c r="N39" s="32" t="s">
        <v>76</v>
      </c>
      <c r="O39" s="75" t="s">
        <v>76</v>
      </c>
      <c r="P39" s="75" t="s">
        <v>76</v>
      </c>
      <c r="Q39" s="75" t="s">
        <v>76</v>
      </c>
      <c r="R39" s="75" t="s">
        <v>76</v>
      </c>
      <c r="S39" s="32" t="s">
        <v>76</v>
      </c>
      <c r="T39" s="75" t="s">
        <v>76</v>
      </c>
      <c r="U39" s="75" t="s">
        <v>76</v>
      </c>
      <c r="V39" s="75" t="s">
        <v>76</v>
      </c>
      <c r="W39" s="75" t="s">
        <v>76</v>
      </c>
      <c r="X39" s="32" t="s">
        <v>76</v>
      </c>
      <c r="Y39" s="75">
        <f>SUM(Z39:AC39)</f>
        <v>1.67947267</v>
      </c>
      <c r="Z39" s="75">
        <f>SUM(Z40:Z40)</f>
        <v>0</v>
      </c>
      <c r="AA39" s="75">
        <f>SUM(AA40:AA40)</f>
        <v>0</v>
      </c>
      <c r="AB39" s="75">
        <f>SUM(AB40:AB40)</f>
        <v>1.67947267</v>
      </c>
      <c r="AC39" s="32">
        <f>SUM(AC40:AC40)</f>
        <v>0</v>
      </c>
      <c r="AD39" s="75">
        <f t="shared" si="175"/>
        <v>0.96472722</v>
      </c>
      <c r="AE39" s="75">
        <f t="shared" si="176"/>
        <v>0.96472722</v>
      </c>
      <c r="AF39" s="75">
        <f t="shared" si="177"/>
        <v>0</v>
      </c>
      <c r="AG39" s="75">
        <f t="shared" si="178"/>
        <v>0</v>
      </c>
      <c r="AH39" s="75">
        <f t="shared" si="179"/>
        <v>0.96472722</v>
      </c>
      <c r="AI39" s="75">
        <f t="shared" si="180"/>
        <v>0</v>
      </c>
      <c r="AJ39" s="75">
        <f t="shared" si="181"/>
        <v>0.96472722</v>
      </c>
      <c r="AK39" s="75">
        <f>SUM(AK40:AK40)</f>
        <v>0</v>
      </c>
      <c r="AL39" s="75">
        <f>SUM(AL40:AL40)</f>
        <v>0</v>
      </c>
      <c r="AM39" s="75">
        <f>SUM(AM40:AM40)</f>
        <v>0.96472722</v>
      </c>
      <c r="AN39" s="32">
        <f>SUM(AN40:AN40)</f>
        <v>0</v>
      </c>
      <c r="AO39" s="75">
        <f t="shared" si="182"/>
        <v>0</v>
      </c>
      <c r="AP39" s="75">
        <f>SUM(AP40:AP40)</f>
        <v>0</v>
      </c>
      <c r="AQ39" s="75">
        <f>SUM(AQ40:AQ40)</f>
        <v>0</v>
      </c>
      <c r="AR39" s="75">
        <f>SUM(AR40:AR40)</f>
        <v>0</v>
      </c>
      <c r="AS39" s="75">
        <f>SUM(AS40:AS40)</f>
        <v>0</v>
      </c>
      <c r="AT39" s="75">
        <f t="shared" si="183"/>
        <v>0</v>
      </c>
      <c r="AU39" s="75">
        <f>SUM(AU40:AU40)</f>
        <v>0</v>
      </c>
      <c r="AV39" s="75">
        <f>SUM(AV40:AV40)</f>
        <v>0</v>
      </c>
      <c r="AW39" s="75">
        <f>SUM(AW40:AW40)</f>
        <v>0</v>
      </c>
      <c r="AX39" s="32">
        <f>SUM(AX40:AX40)</f>
        <v>0</v>
      </c>
      <c r="AY39" s="75">
        <f t="shared" si="184"/>
        <v>0</v>
      </c>
      <c r="AZ39" s="75">
        <f>SUM(AZ40:AZ40)</f>
        <v>0</v>
      </c>
      <c r="BA39" s="75">
        <f>SUM(BA40:BA40)</f>
        <v>0</v>
      </c>
      <c r="BB39" s="75">
        <f>SUM(BB40:BB40)</f>
        <v>0</v>
      </c>
      <c r="BC39" s="75">
        <f>SUM(BC40:BC40)</f>
        <v>0</v>
      </c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  <c r="IQ39"/>
      <c r="IR39"/>
      <c r="IS39"/>
      <c r="IT39"/>
      <c r="IU39"/>
      <c r="IV39"/>
      <c r="IW39"/>
      <c r="IX39"/>
      <c r="IY39"/>
      <c r="IZ39"/>
      <c r="JA39"/>
      <c r="JB39"/>
      <c r="JC39"/>
      <c r="JD39"/>
      <c r="JE39"/>
      <c r="JF39"/>
      <c r="JG39"/>
      <c r="JH39"/>
      <c r="JI39"/>
      <c r="JJ39"/>
      <c r="JK39"/>
      <c r="JL39"/>
      <c r="JM39"/>
      <c r="JN39"/>
      <c r="JO39"/>
      <c r="JP39"/>
      <c r="JQ39"/>
      <c r="JR39"/>
      <c r="JS39"/>
      <c r="JT39"/>
      <c r="JU39"/>
      <c r="JV39"/>
      <c r="JW39"/>
      <c r="JX39"/>
      <c r="JY39"/>
      <c r="JZ39"/>
      <c r="KA39"/>
      <c r="KB39"/>
      <c r="KC39"/>
      <c r="KD39"/>
      <c r="KE39"/>
      <c r="KF39"/>
      <c r="KG39"/>
      <c r="KH39"/>
      <c r="KI39"/>
      <c r="KJ39"/>
      <c r="KK39"/>
      <c r="KL39"/>
      <c r="KM39"/>
      <c r="KN39"/>
      <c r="KO39"/>
      <c r="KP39"/>
      <c r="KQ39"/>
      <c r="KR39"/>
      <c r="KS39"/>
      <c r="KT39"/>
      <c r="KU39"/>
      <c r="KV39"/>
      <c r="KW39"/>
      <c r="KX39"/>
      <c r="KY39"/>
      <c r="KZ39"/>
      <c r="LA39"/>
      <c r="LB39"/>
      <c r="LC39"/>
      <c r="LD39"/>
      <c r="LE39"/>
      <c r="LF39"/>
      <c r="LG39"/>
      <c r="LH39"/>
      <c r="LI39"/>
      <c r="LJ39"/>
      <c r="LK39"/>
      <c r="LL39"/>
      <c r="LM39"/>
      <c r="LN39"/>
      <c r="LO39"/>
      <c r="LP39"/>
      <c r="LQ39"/>
      <c r="LR39"/>
      <c r="LS39"/>
      <c r="LT39"/>
      <c r="LU39"/>
      <c r="LV39"/>
      <c r="LW39"/>
      <c r="LX39"/>
      <c r="LY39"/>
      <c r="LZ39"/>
      <c r="MA39"/>
      <c r="MB39"/>
      <c r="MC39"/>
      <c r="MD39"/>
      <c r="ME39"/>
      <c r="MF39"/>
      <c r="MG39"/>
      <c r="MH39"/>
      <c r="MI39"/>
      <c r="MJ39"/>
      <c r="MK39"/>
      <c r="ML39"/>
      <c r="MM39"/>
      <c r="MN39"/>
      <c r="MO39"/>
      <c r="MP39"/>
      <c r="MQ39"/>
      <c r="MR39"/>
      <c r="MS39"/>
      <c r="MT39"/>
      <c r="MU39"/>
      <c r="MV39"/>
      <c r="MW39"/>
      <c r="MX39"/>
      <c r="MY39"/>
      <c r="MZ39"/>
      <c r="NA39"/>
      <c r="NB39"/>
      <c r="NC39"/>
      <c r="ND39"/>
      <c r="NE39"/>
      <c r="NF39"/>
      <c r="NG39"/>
      <c r="NH39"/>
      <c r="NI39"/>
      <c r="NJ39"/>
      <c r="NK39"/>
      <c r="NL39"/>
      <c r="NM39"/>
      <c r="NN39"/>
      <c r="NO39"/>
      <c r="NP39"/>
      <c r="NQ39"/>
      <c r="NR39"/>
      <c r="NS39"/>
      <c r="NT39"/>
      <c r="NU39"/>
      <c r="NV39"/>
      <c r="NW39"/>
      <c r="NX39"/>
      <c r="NY39"/>
      <c r="NZ39"/>
      <c r="OA39"/>
      <c r="OB39"/>
      <c r="OC39"/>
      <c r="OD39"/>
      <c r="OE39"/>
      <c r="OF39"/>
      <c r="OG39"/>
      <c r="OH39"/>
      <c r="OI39"/>
      <c r="OJ39"/>
      <c r="OK39"/>
      <c r="OL39"/>
      <c r="OM39"/>
      <c r="ON39"/>
      <c r="OO39"/>
      <c r="OP39"/>
      <c r="OQ39"/>
      <c r="OR39"/>
      <c r="OS39"/>
      <c r="OT39"/>
      <c r="OU39"/>
      <c r="OV39"/>
      <c r="OW39"/>
      <c r="OX39"/>
      <c r="OY39"/>
      <c r="OZ39"/>
      <c r="PA39"/>
      <c r="PB39"/>
      <c r="PC39"/>
      <c r="PD39"/>
      <c r="PE39"/>
      <c r="PF39"/>
      <c r="PG39"/>
      <c r="PH39"/>
      <c r="PI39"/>
      <c r="PJ39"/>
      <c r="PK39"/>
      <c r="PL39"/>
      <c r="PM39"/>
      <c r="PN39"/>
      <c r="PO39"/>
      <c r="PP39"/>
      <c r="PQ39"/>
      <c r="PR39"/>
      <c r="PS39"/>
      <c r="PT39"/>
      <c r="PU39"/>
      <c r="PV39"/>
      <c r="PW39"/>
      <c r="PX39"/>
      <c r="PY39"/>
      <c r="PZ39"/>
      <c r="QA39"/>
      <c r="QB39"/>
      <c r="QC39"/>
      <c r="QD39"/>
      <c r="QE39"/>
      <c r="QF39"/>
      <c r="QG39"/>
      <c r="QH39"/>
      <c r="QI39"/>
      <c r="QJ39"/>
      <c r="QK39"/>
      <c r="QL39"/>
      <c r="QM39"/>
      <c r="QN39"/>
      <c r="QO39"/>
      <c r="QP39"/>
      <c r="QQ39"/>
      <c r="QR39"/>
      <c r="QS39"/>
      <c r="QT39"/>
      <c r="QU39"/>
      <c r="QV39"/>
      <c r="QW39"/>
      <c r="QX39"/>
      <c r="QY39"/>
      <c r="QZ39"/>
      <c r="RA39"/>
      <c r="RB39"/>
      <c r="RC39"/>
      <c r="RD39"/>
      <c r="RE39"/>
      <c r="RF39"/>
      <c r="RG39"/>
      <c r="RH39"/>
      <c r="RI39"/>
      <c r="RJ39"/>
      <c r="RK39"/>
      <c r="RL39"/>
      <c r="RM39"/>
      <c r="RN39"/>
      <c r="RO39"/>
      <c r="RP39"/>
      <c r="RQ39"/>
      <c r="RR39"/>
      <c r="RS39"/>
      <c r="RT39"/>
      <c r="RU39"/>
      <c r="RV39"/>
      <c r="RW39"/>
      <c r="RX39"/>
      <c r="RY39"/>
      <c r="RZ39"/>
      <c r="SA39"/>
      <c r="SB39"/>
      <c r="SC39"/>
      <c r="SD39"/>
      <c r="SE39"/>
      <c r="SF39"/>
      <c r="SG39"/>
      <c r="SH39"/>
      <c r="SI39"/>
      <c r="SJ39"/>
      <c r="SK39"/>
      <c r="SL39"/>
      <c r="SM39"/>
      <c r="SN39"/>
      <c r="SO39"/>
      <c r="SP39"/>
      <c r="SQ39"/>
      <c r="SR39"/>
      <c r="SS39"/>
      <c r="ST39"/>
      <c r="SU39"/>
      <c r="SV39"/>
      <c r="SW39"/>
      <c r="SX39"/>
      <c r="SY39"/>
      <c r="SZ39"/>
      <c r="TA39"/>
      <c r="TB39"/>
      <c r="TC39"/>
      <c r="TD39"/>
      <c r="TE39"/>
      <c r="TF39"/>
      <c r="TG39"/>
      <c r="TH39"/>
      <c r="TI39"/>
      <c r="TJ39"/>
      <c r="TK39"/>
      <c r="TL39"/>
      <c r="TM39"/>
      <c r="TN39"/>
      <c r="TO39"/>
      <c r="TP39"/>
      <c r="TQ39"/>
      <c r="TR39"/>
      <c r="TS39"/>
      <c r="TT39"/>
      <c r="TU39"/>
      <c r="TV39"/>
      <c r="TW39"/>
      <c r="TX39"/>
      <c r="TY39"/>
      <c r="TZ39"/>
      <c r="UA39"/>
      <c r="UB39"/>
      <c r="UC39"/>
      <c r="UD39"/>
      <c r="UE39"/>
      <c r="UF39"/>
      <c r="UG39"/>
      <c r="UH39"/>
      <c r="UI39"/>
      <c r="UJ39"/>
      <c r="UK39"/>
      <c r="UL39"/>
      <c r="UM39"/>
      <c r="UN39"/>
      <c r="UO39"/>
      <c r="UP39"/>
      <c r="UQ39"/>
      <c r="UR39"/>
      <c r="US39"/>
      <c r="UT39"/>
      <c r="UU39"/>
      <c r="UV39"/>
      <c r="UW39"/>
      <c r="UX39"/>
      <c r="UY39"/>
      <c r="UZ39"/>
      <c r="VA39"/>
      <c r="VB39"/>
      <c r="VC39"/>
      <c r="VD39"/>
      <c r="VE39"/>
      <c r="VF39"/>
      <c r="VG39"/>
      <c r="VH39"/>
      <c r="VI39"/>
      <c r="VJ39"/>
      <c r="VK39"/>
      <c r="VL39"/>
      <c r="VM39"/>
      <c r="VN39"/>
      <c r="VO39"/>
      <c r="VP39"/>
      <c r="VQ39"/>
      <c r="VR39"/>
      <c r="VS39"/>
      <c r="VT39"/>
      <c r="VU39"/>
      <c r="VV39"/>
      <c r="VW39"/>
      <c r="VX39"/>
      <c r="VY39"/>
      <c r="VZ39"/>
      <c r="WA39"/>
      <c r="WB39"/>
      <c r="WC39"/>
      <c r="WD39"/>
      <c r="WE39"/>
      <c r="WF39"/>
      <c r="WG39"/>
      <c r="WH39"/>
      <c r="WI39"/>
      <c r="WJ39"/>
      <c r="WK39"/>
      <c r="WL39"/>
      <c r="WM39"/>
      <c r="WN39"/>
      <c r="WO39"/>
      <c r="WP39"/>
      <c r="WQ39"/>
      <c r="WR39"/>
      <c r="WS39"/>
      <c r="WT39"/>
      <c r="WU39"/>
      <c r="WV39"/>
      <c r="WW39"/>
      <c r="WX39"/>
      <c r="WY39"/>
      <c r="WZ39"/>
      <c r="XA39"/>
      <c r="XB39"/>
      <c r="XC39"/>
      <c r="XD39"/>
      <c r="XE39"/>
      <c r="XF39"/>
      <c r="XG39"/>
      <c r="XH39"/>
      <c r="XI39"/>
      <c r="XJ39"/>
      <c r="XK39"/>
      <c r="XL39"/>
      <c r="XM39"/>
      <c r="XN39"/>
      <c r="XO39"/>
      <c r="XP39"/>
      <c r="XQ39"/>
      <c r="XR39"/>
      <c r="XS39"/>
      <c r="XT39"/>
      <c r="XU39"/>
      <c r="XV39"/>
      <c r="XW39"/>
      <c r="XX39"/>
      <c r="XY39"/>
      <c r="XZ39"/>
      <c r="YA39"/>
      <c r="YB39"/>
      <c r="YC39"/>
      <c r="YD39"/>
      <c r="YE39"/>
      <c r="YF39"/>
      <c r="YG39"/>
      <c r="YH39"/>
      <c r="YI39"/>
      <c r="YJ39"/>
      <c r="YK39"/>
      <c r="YL39"/>
      <c r="YM39"/>
      <c r="YN39"/>
      <c r="YO39"/>
      <c r="YP39"/>
      <c r="YQ39"/>
      <c r="YR39"/>
      <c r="YS39"/>
      <c r="YT39"/>
      <c r="YU39"/>
      <c r="YV39"/>
      <c r="YW39"/>
      <c r="YX39"/>
      <c r="YY39"/>
      <c r="YZ39"/>
      <c r="ZA39"/>
      <c r="ZB39"/>
      <c r="ZC39"/>
      <c r="ZD39"/>
      <c r="ZE39"/>
      <c r="ZF39"/>
      <c r="ZG39"/>
      <c r="ZH39"/>
      <c r="ZI39"/>
      <c r="ZJ39"/>
      <c r="ZK39"/>
      <c r="ZL39"/>
      <c r="ZM39"/>
      <c r="ZN39"/>
      <c r="ZO39"/>
      <c r="ZP39"/>
      <c r="ZQ39"/>
      <c r="ZR39"/>
      <c r="ZS39"/>
      <c r="ZT39"/>
      <c r="ZU39"/>
      <c r="ZV39"/>
      <c r="ZW39"/>
      <c r="ZX39"/>
      <c r="ZY39"/>
      <c r="ZZ39"/>
      <c r="AAA39"/>
      <c r="AAB39"/>
      <c r="AAC39"/>
      <c r="AAD39"/>
      <c r="AAE39"/>
      <c r="AAF39"/>
      <c r="AAG39"/>
      <c r="AAH39"/>
      <c r="AAI39"/>
      <c r="AAJ39"/>
      <c r="AAK39"/>
      <c r="AAL39"/>
      <c r="AAM39"/>
      <c r="AAN39"/>
      <c r="AAO39"/>
      <c r="AAP39"/>
      <c r="AAQ39"/>
      <c r="AAR39"/>
      <c r="AAS39"/>
      <c r="AAT39"/>
      <c r="AAU39"/>
      <c r="AAV39"/>
      <c r="AAW39"/>
      <c r="AAX39"/>
      <c r="AAY39"/>
      <c r="AAZ39"/>
      <c r="ABA39"/>
      <c r="ABB39"/>
      <c r="ABC39"/>
      <c r="ABD39"/>
      <c r="ABE39"/>
      <c r="ABF39"/>
      <c r="ABG39"/>
      <c r="ABH39"/>
      <c r="ABI39"/>
      <c r="ABJ39"/>
      <c r="ABK39"/>
      <c r="ABL39"/>
      <c r="ABM39"/>
      <c r="ABN39"/>
      <c r="ABO39"/>
      <c r="ABP39"/>
      <c r="ABQ39"/>
      <c r="ABR39"/>
      <c r="ABS39"/>
      <c r="ABT39"/>
      <c r="ABU39"/>
      <c r="ABV39"/>
      <c r="ABW39"/>
      <c r="ABX39"/>
      <c r="ABY39"/>
      <c r="ABZ39"/>
      <c r="ACA39"/>
      <c r="ACB39"/>
      <c r="ACC39"/>
      <c r="ACD39"/>
      <c r="ACE39"/>
      <c r="ACF39"/>
      <c r="ACG39"/>
      <c r="ACH39"/>
      <c r="ACI39"/>
      <c r="ACJ39"/>
      <c r="ACK39"/>
      <c r="ACL39"/>
      <c r="ACM39"/>
      <c r="ACN39"/>
      <c r="ACO39"/>
      <c r="ACP39"/>
      <c r="ACQ39"/>
      <c r="ACR39"/>
      <c r="ACS39"/>
      <c r="ACT39"/>
      <c r="ACU39"/>
      <c r="ACV39"/>
      <c r="ACW39"/>
      <c r="ACX39"/>
      <c r="ACY39"/>
      <c r="ACZ39"/>
      <c r="ADA39"/>
      <c r="ADB39"/>
      <c r="ADC39"/>
      <c r="ADD39"/>
      <c r="ADE39"/>
      <c r="ADF39"/>
      <c r="ADG39"/>
      <c r="ADH39"/>
      <c r="ADI39"/>
      <c r="ADJ39"/>
      <c r="ADK39"/>
      <c r="ADL39"/>
      <c r="ADM39"/>
      <c r="ADN39"/>
      <c r="ADO39"/>
      <c r="ADP39"/>
      <c r="ADQ39"/>
      <c r="ADR39"/>
      <c r="ADS39"/>
      <c r="ADT39"/>
      <c r="ADU39"/>
      <c r="ADV39"/>
      <c r="ADW39"/>
      <c r="ADX39"/>
      <c r="ADY39"/>
      <c r="ADZ39"/>
      <c r="AEA39"/>
      <c r="AEB39"/>
      <c r="AEC39"/>
      <c r="AED39"/>
      <c r="AEE39"/>
      <c r="AEF39"/>
      <c r="AEG39"/>
      <c r="AEH39"/>
      <c r="AEI39"/>
      <c r="AEJ39"/>
      <c r="AEK39"/>
      <c r="AEL39"/>
      <c r="AEM39"/>
      <c r="AEN39"/>
      <c r="AEO39"/>
      <c r="AEP39"/>
      <c r="AEQ39"/>
      <c r="AER39"/>
      <c r="AES39"/>
      <c r="AET39"/>
      <c r="AEU39"/>
      <c r="AEV39"/>
      <c r="AEW39"/>
      <c r="AEX39"/>
      <c r="AEY39"/>
      <c r="AEZ39"/>
      <c r="AFA39"/>
      <c r="AFB39"/>
      <c r="AFC39"/>
      <c r="AFD39"/>
      <c r="AFE39"/>
      <c r="AFF39"/>
      <c r="AFG39"/>
      <c r="AFH39"/>
      <c r="AFI39"/>
      <c r="AFJ39"/>
      <c r="AFK39"/>
      <c r="AFL39"/>
      <c r="AFM39"/>
      <c r="AFN39"/>
      <c r="AFO39"/>
      <c r="AFP39"/>
      <c r="AFQ39"/>
      <c r="AFR39"/>
      <c r="AFS39"/>
      <c r="AFT39"/>
      <c r="AFU39"/>
      <c r="AFV39"/>
      <c r="AFW39"/>
      <c r="AFX39"/>
      <c r="AFY39"/>
      <c r="AFZ39"/>
      <c r="AGA39"/>
      <c r="AGB39"/>
      <c r="AGC39"/>
      <c r="AGD39"/>
      <c r="AGE39"/>
      <c r="AGF39"/>
      <c r="AGG39"/>
      <c r="AGH39"/>
      <c r="AGI39"/>
      <c r="AGJ39"/>
      <c r="AGK39"/>
      <c r="AGL39"/>
      <c r="AGM39"/>
      <c r="AGN39"/>
      <c r="AGO39"/>
      <c r="AGP39"/>
      <c r="AGQ39"/>
      <c r="AGR39"/>
      <c r="AGS39"/>
      <c r="AGT39"/>
      <c r="AGU39"/>
      <c r="AGV39"/>
      <c r="AGW39"/>
      <c r="AGX39"/>
      <c r="AGY39"/>
      <c r="AGZ39"/>
      <c r="AHA39"/>
      <c r="AHB39"/>
      <c r="AHC39"/>
      <c r="AHD39"/>
      <c r="AHE39"/>
      <c r="AHF39"/>
      <c r="AHG39"/>
      <c r="AHH39"/>
      <c r="AHI39"/>
      <c r="AHJ39"/>
      <c r="AHK39"/>
      <c r="AHL39"/>
      <c r="AHM39"/>
      <c r="AHN39"/>
      <c r="AHO39"/>
      <c r="AHP39"/>
      <c r="AHQ39"/>
      <c r="AHR39"/>
      <c r="AHS39"/>
      <c r="AHT39"/>
      <c r="AHU39"/>
      <c r="AHV39"/>
      <c r="AHW39"/>
      <c r="AHX39"/>
      <c r="AHY39"/>
      <c r="AHZ39"/>
      <c r="AIA39"/>
      <c r="AIB39"/>
      <c r="AIC39"/>
      <c r="AID39"/>
      <c r="AIE39"/>
      <c r="AIF39"/>
      <c r="AIG39"/>
      <c r="AIH39"/>
      <c r="AII39"/>
      <c r="AIJ39"/>
      <c r="AIK39"/>
      <c r="AIL39"/>
      <c r="AIM39"/>
      <c r="AIN39"/>
      <c r="AIO39"/>
      <c r="AIP39"/>
      <c r="AIQ39"/>
      <c r="AIR39"/>
      <c r="AIS39"/>
      <c r="AIT39"/>
      <c r="AIU39"/>
      <c r="AIV39"/>
      <c r="AIW39"/>
      <c r="AIX39"/>
      <c r="AIY39"/>
      <c r="AIZ39"/>
      <c r="AJA39"/>
      <c r="AJB39"/>
      <c r="AJC39"/>
      <c r="AJD39"/>
      <c r="AJE39"/>
      <c r="AJF39"/>
      <c r="AJG39"/>
      <c r="AJH39"/>
      <c r="AJI39"/>
      <c r="AJJ39"/>
      <c r="AJK39"/>
      <c r="AJL39"/>
      <c r="AJM39"/>
      <c r="AJN39"/>
      <c r="AJO39"/>
      <c r="AJP39"/>
      <c r="AJQ39"/>
      <c r="AJR39"/>
      <c r="AJS39"/>
      <c r="AJT39"/>
      <c r="AJU39"/>
      <c r="AJV39"/>
      <c r="AJW39"/>
      <c r="AJX39"/>
      <c r="AJY39"/>
      <c r="AJZ39"/>
      <c r="AKA39"/>
      <c r="AKB39"/>
      <c r="AKC39"/>
      <c r="AKD39"/>
      <c r="AKE39"/>
      <c r="AKF39"/>
      <c r="AKG39"/>
      <c r="AKH39"/>
      <c r="AKI39"/>
      <c r="AKJ39"/>
      <c r="AKK39"/>
      <c r="AKL39"/>
      <c r="AKM39"/>
      <c r="AKN39"/>
      <c r="AKO39"/>
      <c r="AKP39"/>
      <c r="AKQ39"/>
      <c r="AKR39"/>
      <c r="AKS39"/>
      <c r="AKT39"/>
      <c r="AKU39"/>
      <c r="AKV39"/>
      <c r="AKW39"/>
      <c r="AKX39"/>
      <c r="AKY39"/>
      <c r="AKZ39"/>
      <c r="ALA39"/>
      <c r="ALB39"/>
      <c r="ALC39"/>
      <c r="ALD39"/>
      <c r="ALE39"/>
      <c r="ALF39"/>
      <c r="ALG39"/>
      <c r="ALH39"/>
      <c r="ALI39"/>
      <c r="ALJ39"/>
      <c r="ALK39"/>
      <c r="ALL39"/>
      <c r="ALM39"/>
      <c r="ALN39"/>
      <c r="ALO39"/>
      <c r="ALP39"/>
      <c r="ALQ39"/>
      <c r="ALR39"/>
      <c r="ALS39"/>
      <c r="ALT39"/>
      <c r="ALU39"/>
      <c r="ALV39"/>
      <c r="ALW39"/>
      <c r="ALX39"/>
      <c r="ALY39"/>
      <c r="ALZ39"/>
      <c r="AMA39"/>
      <c r="AMB39"/>
      <c r="AMC39"/>
      <c r="AMD39"/>
      <c r="AME39"/>
      <c r="AMF39"/>
      <c r="AMG39"/>
      <c r="AMH39"/>
      <c r="AMI39"/>
    </row>
    <row r="40" spans="1:1024" ht="31.5" customHeight="1" outlineLevel="1" x14ac:dyDescent="0.2">
      <c r="A40" s="54" t="s">
        <v>303</v>
      </c>
      <c r="B40" s="80" t="s">
        <v>173</v>
      </c>
      <c r="C40" s="81" t="s">
        <v>304</v>
      </c>
      <c r="D40" s="33">
        <f t="shared" ref="D40" si="186">E40</f>
        <v>1.67947267</v>
      </c>
      <c r="E40" s="33">
        <f t="shared" ref="E40" si="187">SUM(F40:I40)</f>
        <v>1.67947267</v>
      </c>
      <c r="F40" s="33">
        <f t="shared" ref="F40" si="188">SUM(K40,P40,U40,Z40)</f>
        <v>0</v>
      </c>
      <c r="G40" s="33">
        <f t="shared" ref="G40" si="189">SUM(L40,Q40,V40,AA40)</f>
        <v>0</v>
      </c>
      <c r="H40" s="33">
        <f t="shared" ref="H40" si="190">SUM(M40,R40,W40,AB40)</f>
        <v>1.67947267</v>
      </c>
      <c r="I40" s="33">
        <f t="shared" ref="I40" si="191">SUM(N40,S40,X40,AC40)</f>
        <v>0</v>
      </c>
      <c r="J40" s="33" t="s">
        <v>76</v>
      </c>
      <c r="K40" s="33" t="s">
        <v>76</v>
      </c>
      <c r="L40" s="33" t="s">
        <v>76</v>
      </c>
      <c r="M40" s="33" t="s">
        <v>76</v>
      </c>
      <c r="N40" s="12" t="s">
        <v>76</v>
      </c>
      <c r="O40" s="33" t="s">
        <v>76</v>
      </c>
      <c r="P40" s="33" t="s">
        <v>76</v>
      </c>
      <c r="Q40" s="33" t="s">
        <v>76</v>
      </c>
      <c r="R40" s="33" t="s">
        <v>76</v>
      </c>
      <c r="S40" s="12" t="s">
        <v>76</v>
      </c>
      <c r="T40" s="33" t="s">
        <v>76</v>
      </c>
      <c r="U40" s="33" t="s">
        <v>76</v>
      </c>
      <c r="V40" s="33" t="s">
        <v>76</v>
      </c>
      <c r="W40" s="33" t="s">
        <v>76</v>
      </c>
      <c r="X40" s="12" t="s">
        <v>76</v>
      </c>
      <c r="Y40" s="33">
        <f t="shared" ref="Y40" si="192">SUM(Z40:AC40)</f>
        <v>1.67947267</v>
      </c>
      <c r="Z40" s="33">
        <v>0</v>
      </c>
      <c r="AA40" s="33">
        <v>0</v>
      </c>
      <c r="AB40" s="33">
        <v>1.67947267</v>
      </c>
      <c r="AC40" s="12">
        <v>0</v>
      </c>
      <c r="AD40" s="33">
        <f t="shared" ref="AD40" si="193">AE40</f>
        <v>0.96472722</v>
      </c>
      <c r="AE40" s="33">
        <f t="shared" ref="AE40" si="194">SUM(AF40:AI40)</f>
        <v>0.96472722</v>
      </c>
      <c r="AF40" s="33">
        <f t="shared" ref="AF40" si="195">SUM(AK40,AP40,AU40,AZ40)</f>
        <v>0</v>
      </c>
      <c r="AG40" s="33">
        <f t="shared" ref="AG40" si="196">SUM(AL40,AQ40,AV40,BA40)</f>
        <v>0</v>
      </c>
      <c r="AH40" s="33">
        <f t="shared" ref="AH40" si="197">SUM(AM40,AR40,AW40,BB40)</f>
        <v>0.96472722</v>
      </c>
      <c r="AI40" s="33">
        <f t="shared" ref="AI40" si="198">SUM(AN40,AS40,AX40,BC40)</f>
        <v>0</v>
      </c>
      <c r="AJ40" s="33">
        <f t="shared" ref="AJ40" si="199">SUM(AK40:AN40)</f>
        <v>0.96472722</v>
      </c>
      <c r="AK40" s="33">
        <v>0</v>
      </c>
      <c r="AL40" s="33">
        <v>0</v>
      </c>
      <c r="AM40" s="33">
        <v>0.96472722</v>
      </c>
      <c r="AN40" s="12">
        <v>0</v>
      </c>
      <c r="AO40" s="33">
        <f t="shared" ref="AO40" si="200">SUM(AP40:AS40)</f>
        <v>0</v>
      </c>
      <c r="AP40" s="33">
        <v>0</v>
      </c>
      <c r="AQ40" s="33">
        <v>0</v>
      </c>
      <c r="AR40" s="33">
        <v>0</v>
      </c>
      <c r="AS40" s="33">
        <v>0</v>
      </c>
      <c r="AT40" s="33">
        <f t="shared" ref="AT40" si="201">SUM(AU40:AX40)</f>
        <v>0</v>
      </c>
      <c r="AU40" s="33">
        <v>0</v>
      </c>
      <c r="AV40" s="33">
        <v>0</v>
      </c>
      <c r="AW40" s="33">
        <v>0</v>
      </c>
      <c r="AX40" s="12">
        <v>0</v>
      </c>
      <c r="AY40" s="33">
        <f t="shared" ref="AY40" si="202">SUM(AZ40:BC40)</f>
        <v>0</v>
      </c>
      <c r="AZ40" s="33">
        <v>0</v>
      </c>
      <c r="BA40" s="33">
        <v>0</v>
      </c>
      <c r="BB40" s="33">
        <v>0</v>
      </c>
      <c r="BC40" s="33">
        <v>0</v>
      </c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  <c r="IQ40"/>
      <c r="IR40"/>
      <c r="IS40"/>
      <c r="IT40"/>
      <c r="IU40"/>
      <c r="IV40"/>
      <c r="IW40"/>
      <c r="IX40"/>
      <c r="IY40"/>
      <c r="IZ40"/>
      <c r="JA40"/>
      <c r="JB40"/>
      <c r="JC40"/>
      <c r="JD40"/>
      <c r="JE40"/>
      <c r="JF40"/>
      <c r="JG40"/>
      <c r="JH40"/>
      <c r="JI40"/>
      <c r="JJ40"/>
      <c r="JK40"/>
      <c r="JL40"/>
      <c r="JM40"/>
      <c r="JN40"/>
      <c r="JO40"/>
      <c r="JP40"/>
      <c r="JQ40"/>
      <c r="JR40"/>
      <c r="JS40"/>
      <c r="JT40"/>
      <c r="JU40"/>
      <c r="JV40"/>
      <c r="JW40"/>
      <c r="JX40"/>
      <c r="JY40"/>
      <c r="JZ40"/>
      <c r="KA40"/>
      <c r="KB40"/>
      <c r="KC40"/>
      <c r="KD40"/>
      <c r="KE40"/>
      <c r="KF40"/>
      <c r="KG40"/>
      <c r="KH40"/>
      <c r="KI40"/>
      <c r="KJ40"/>
      <c r="KK40"/>
      <c r="KL40"/>
      <c r="KM40"/>
      <c r="KN40"/>
      <c r="KO40"/>
      <c r="KP40"/>
      <c r="KQ40"/>
      <c r="KR40"/>
      <c r="KS40"/>
      <c r="KT40"/>
      <c r="KU40"/>
      <c r="KV40"/>
      <c r="KW40"/>
      <c r="KX40"/>
      <c r="KY40"/>
      <c r="KZ40"/>
      <c r="LA40"/>
      <c r="LB40"/>
      <c r="LC40"/>
      <c r="LD40"/>
      <c r="LE40"/>
      <c r="LF40"/>
      <c r="LG40"/>
      <c r="LH40"/>
      <c r="LI40"/>
      <c r="LJ40"/>
      <c r="LK40"/>
      <c r="LL40"/>
      <c r="LM40"/>
      <c r="LN40"/>
      <c r="LO40"/>
      <c r="LP40"/>
      <c r="LQ40"/>
      <c r="LR40"/>
      <c r="LS40"/>
      <c r="LT40"/>
      <c r="LU40"/>
      <c r="LV40"/>
      <c r="LW40"/>
      <c r="LX40"/>
      <c r="LY40"/>
      <c r="LZ40"/>
      <c r="MA40"/>
      <c r="MB40"/>
      <c r="MC40"/>
      <c r="MD40"/>
      <c r="ME40"/>
      <c r="MF40"/>
      <c r="MG40"/>
      <c r="MH40"/>
      <c r="MI40"/>
      <c r="MJ40"/>
      <c r="MK40"/>
      <c r="ML40"/>
      <c r="MM40"/>
      <c r="MN40"/>
      <c r="MO40"/>
      <c r="MP40"/>
      <c r="MQ40"/>
      <c r="MR40"/>
      <c r="MS40"/>
      <c r="MT40"/>
      <c r="MU40"/>
      <c r="MV40"/>
      <c r="MW40"/>
      <c r="MX40"/>
      <c r="MY40"/>
      <c r="MZ40"/>
      <c r="NA40"/>
      <c r="NB40"/>
      <c r="NC40"/>
      <c r="ND40"/>
      <c r="NE40"/>
      <c r="NF40"/>
      <c r="NG40"/>
      <c r="NH40"/>
      <c r="NI40"/>
      <c r="NJ40"/>
      <c r="NK40"/>
      <c r="NL40"/>
      <c r="NM40"/>
      <c r="NN40"/>
      <c r="NO40"/>
      <c r="NP40"/>
      <c r="NQ40"/>
      <c r="NR40"/>
      <c r="NS40"/>
      <c r="NT40"/>
      <c r="NU40"/>
      <c r="NV40"/>
      <c r="NW40"/>
      <c r="NX40"/>
      <c r="NY40"/>
      <c r="NZ40"/>
      <c r="OA40"/>
      <c r="OB40"/>
      <c r="OC40"/>
      <c r="OD40"/>
      <c r="OE40"/>
      <c r="OF40"/>
      <c r="OG40"/>
      <c r="OH40"/>
      <c r="OI40"/>
      <c r="OJ40"/>
      <c r="OK40"/>
      <c r="OL40"/>
      <c r="OM40"/>
      <c r="ON40"/>
      <c r="OO40"/>
      <c r="OP40"/>
      <c r="OQ40"/>
      <c r="OR40"/>
      <c r="OS40"/>
      <c r="OT40"/>
      <c r="OU40"/>
      <c r="OV40"/>
      <c r="OW40"/>
      <c r="OX40"/>
      <c r="OY40"/>
      <c r="OZ40"/>
      <c r="PA40"/>
      <c r="PB40"/>
      <c r="PC40"/>
      <c r="PD40"/>
      <c r="PE40"/>
      <c r="PF40"/>
      <c r="PG40"/>
      <c r="PH40"/>
      <c r="PI40"/>
      <c r="PJ40"/>
      <c r="PK40"/>
      <c r="PL40"/>
      <c r="PM40"/>
      <c r="PN40"/>
      <c r="PO40"/>
      <c r="PP40"/>
      <c r="PQ40"/>
      <c r="PR40"/>
      <c r="PS40"/>
      <c r="PT40"/>
      <c r="PU40"/>
      <c r="PV40"/>
      <c r="PW40"/>
      <c r="PX40"/>
      <c r="PY40"/>
      <c r="PZ40"/>
      <c r="QA40"/>
      <c r="QB40"/>
      <c r="QC40"/>
      <c r="QD40"/>
      <c r="QE40"/>
      <c r="QF40"/>
      <c r="QG40"/>
      <c r="QH40"/>
      <c r="QI40"/>
      <c r="QJ40"/>
      <c r="QK40"/>
      <c r="QL40"/>
      <c r="QM40"/>
      <c r="QN40"/>
      <c r="QO40"/>
      <c r="QP40"/>
      <c r="QQ40"/>
      <c r="QR40"/>
      <c r="QS40"/>
      <c r="QT40"/>
      <c r="QU40"/>
      <c r="QV40"/>
      <c r="QW40"/>
      <c r="QX40"/>
      <c r="QY40"/>
      <c r="QZ40"/>
      <c r="RA40"/>
      <c r="RB40"/>
      <c r="RC40"/>
      <c r="RD40"/>
      <c r="RE40"/>
      <c r="RF40"/>
      <c r="RG40"/>
      <c r="RH40"/>
      <c r="RI40"/>
      <c r="RJ40"/>
      <c r="RK40"/>
      <c r="RL40"/>
      <c r="RM40"/>
      <c r="RN40"/>
      <c r="RO40"/>
      <c r="RP40"/>
      <c r="RQ40"/>
      <c r="RR40"/>
      <c r="RS40"/>
      <c r="RT40"/>
      <c r="RU40"/>
      <c r="RV40"/>
      <c r="RW40"/>
      <c r="RX40"/>
      <c r="RY40"/>
      <c r="RZ40"/>
      <c r="SA40"/>
      <c r="SB40"/>
      <c r="SC40"/>
      <c r="SD40"/>
      <c r="SE40"/>
      <c r="SF40"/>
      <c r="SG40"/>
      <c r="SH40"/>
      <c r="SI40"/>
      <c r="SJ40"/>
      <c r="SK40"/>
      <c r="SL40"/>
      <c r="SM40"/>
      <c r="SN40"/>
      <c r="SO40"/>
      <c r="SP40"/>
      <c r="SQ40"/>
      <c r="SR40"/>
      <c r="SS40"/>
      <c r="ST40"/>
      <c r="SU40"/>
      <c r="SV40"/>
      <c r="SW40"/>
      <c r="SX40"/>
      <c r="SY40"/>
      <c r="SZ40"/>
      <c r="TA40"/>
      <c r="TB40"/>
      <c r="TC40"/>
      <c r="TD40"/>
      <c r="TE40"/>
      <c r="TF40"/>
      <c r="TG40"/>
      <c r="TH40"/>
      <c r="TI40"/>
      <c r="TJ40"/>
      <c r="TK40"/>
      <c r="TL40"/>
      <c r="TM40"/>
      <c r="TN40"/>
      <c r="TO40"/>
      <c r="TP40"/>
      <c r="TQ40"/>
      <c r="TR40"/>
      <c r="TS40"/>
      <c r="TT40"/>
      <c r="TU40"/>
      <c r="TV40"/>
      <c r="TW40"/>
      <c r="TX40"/>
      <c r="TY40"/>
      <c r="TZ40"/>
      <c r="UA40"/>
      <c r="UB40"/>
      <c r="UC40"/>
      <c r="UD40"/>
      <c r="UE40"/>
      <c r="UF40"/>
      <c r="UG40"/>
      <c r="UH40"/>
      <c r="UI40"/>
      <c r="UJ40"/>
      <c r="UK40"/>
      <c r="UL40"/>
      <c r="UM40"/>
      <c r="UN40"/>
      <c r="UO40"/>
      <c r="UP40"/>
      <c r="UQ40"/>
      <c r="UR40"/>
      <c r="US40"/>
      <c r="UT40"/>
      <c r="UU40"/>
      <c r="UV40"/>
      <c r="UW40"/>
      <c r="UX40"/>
      <c r="UY40"/>
      <c r="UZ40"/>
      <c r="VA40"/>
      <c r="VB40"/>
      <c r="VC40"/>
      <c r="VD40"/>
      <c r="VE40"/>
      <c r="VF40"/>
      <c r="VG40"/>
      <c r="VH40"/>
      <c r="VI40"/>
      <c r="VJ40"/>
      <c r="VK40"/>
      <c r="VL40"/>
      <c r="VM40"/>
      <c r="VN40"/>
      <c r="VO40"/>
      <c r="VP40"/>
      <c r="VQ40"/>
      <c r="VR40"/>
      <c r="VS40"/>
      <c r="VT40"/>
      <c r="VU40"/>
      <c r="VV40"/>
      <c r="VW40"/>
      <c r="VX40"/>
      <c r="VY40"/>
      <c r="VZ40"/>
      <c r="WA40"/>
      <c r="WB40"/>
      <c r="WC40"/>
      <c r="WD40"/>
      <c r="WE40"/>
      <c r="WF40"/>
      <c r="WG40"/>
      <c r="WH40"/>
      <c r="WI40"/>
      <c r="WJ40"/>
      <c r="WK40"/>
      <c r="WL40"/>
      <c r="WM40"/>
      <c r="WN40"/>
      <c r="WO40"/>
      <c r="WP40"/>
      <c r="WQ40"/>
      <c r="WR40"/>
      <c r="WS40"/>
      <c r="WT40"/>
      <c r="WU40"/>
      <c r="WV40"/>
      <c r="WW40"/>
      <c r="WX40"/>
      <c r="WY40"/>
      <c r="WZ40"/>
      <c r="XA40"/>
      <c r="XB40"/>
      <c r="XC40"/>
      <c r="XD40"/>
      <c r="XE40"/>
      <c r="XF40"/>
      <c r="XG40"/>
      <c r="XH40"/>
      <c r="XI40"/>
      <c r="XJ40"/>
      <c r="XK40"/>
      <c r="XL40"/>
      <c r="XM40"/>
      <c r="XN40"/>
      <c r="XO40"/>
      <c r="XP40"/>
      <c r="XQ40"/>
      <c r="XR40"/>
      <c r="XS40"/>
      <c r="XT40"/>
      <c r="XU40"/>
      <c r="XV40"/>
      <c r="XW40"/>
      <c r="XX40"/>
      <c r="XY40"/>
      <c r="XZ40"/>
      <c r="YA40"/>
      <c r="YB40"/>
      <c r="YC40"/>
      <c r="YD40"/>
      <c r="YE40"/>
      <c r="YF40"/>
      <c r="YG40"/>
      <c r="YH40"/>
      <c r="YI40"/>
      <c r="YJ40"/>
      <c r="YK40"/>
      <c r="YL40"/>
      <c r="YM40"/>
      <c r="YN40"/>
      <c r="YO40"/>
      <c r="YP40"/>
      <c r="YQ40"/>
      <c r="YR40"/>
      <c r="YS40"/>
      <c r="YT40"/>
      <c r="YU40"/>
      <c r="YV40"/>
      <c r="YW40"/>
      <c r="YX40"/>
      <c r="YY40"/>
      <c r="YZ40"/>
      <c r="ZA40"/>
      <c r="ZB40"/>
      <c r="ZC40"/>
      <c r="ZD40"/>
      <c r="ZE40"/>
      <c r="ZF40"/>
      <c r="ZG40"/>
      <c r="ZH40"/>
      <c r="ZI40"/>
      <c r="ZJ40"/>
      <c r="ZK40"/>
      <c r="ZL40"/>
      <c r="ZM40"/>
      <c r="ZN40"/>
      <c r="ZO40"/>
      <c r="ZP40"/>
      <c r="ZQ40"/>
      <c r="ZR40"/>
      <c r="ZS40"/>
      <c r="ZT40"/>
      <c r="ZU40"/>
      <c r="ZV40"/>
      <c r="ZW40"/>
      <c r="ZX40"/>
      <c r="ZY40"/>
      <c r="ZZ40"/>
      <c r="AAA40"/>
      <c r="AAB40"/>
      <c r="AAC40"/>
      <c r="AAD40"/>
      <c r="AAE40"/>
      <c r="AAF40"/>
      <c r="AAG40"/>
      <c r="AAH40"/>
      <c r="AAI40"/>
      <c r="AAJ40"/>
      <c r="AAK40"/>
      <c r="AAL40"/>
      <c r="AAM40"/>
      <c r="AAN40"/>
      <c r="AAO40"/>
      <c r="AAP40"/>
      <c r="AAQ40"/>
      <c r="AAR40"/>
      <c r="AAS40"/>
      <c r="AAT40"/>
      <c r="AAU40"/>
      <c r="AAV40"/>
      <c r="AAW40"/>
      <c r="AAX40"/>
      <c r="AAY40"/>
      <c r="AAZ40"/>
      <c r="ABA40"/>
      <c r="ABB40"/>
      <c r="ABC40"/>
      <c r="ABD40"/>
      <c r="ABE40"/>
      <c r="ABF40"/>
      <c r="ABG40"/>
      <c r="ABH40"/>
      <c r="ABI40"/>
      <c r="ABJ40"/>
      <c r="ABK40"/>
      <c r="ABL40"/>
      <c r="ABM40"/>
      <c r="ABN40"/>
      <c r="ABO40"/>
      <c r="ABP40"/>
      <c r="ABQ40"/>
      <c r="ABR40"/>
      <c r="ABS40"/>
      <c r="ABT40"/>
      <c r="ABU40"/>
      <c r="ABV40"/>
      <c r="ABW40"/>
      <c r="ABX40"/>
      <c r="ABY40"/>
      <c r="ABZ40"/>
      <c r="ACA40"/>
      <c r="ACB40"/>
      <c r="ACC40"/>
      <c r="ACD40"/>
      <c r="ACE40"/>
      <c r="ACF40"/>
      <c r="ACG40"/>
      <c r="ACH40"/>
      <c r="ACI40"/>
      <c r="ACJ40"/>
      <c r="ACK40"/>
      <c r="ACL40"/>
      <c r="ACM40"/>
      <c r="ACN40"/>
      <c r="ACO40"/>
      <c r="ACP40"/>
      <c r="ACQ40"/>
      <c r="ACR40"/>
      <c r="ACS40"/>
      <c r="ACT40"/>
      <c r="ACU40"/>
      <c r="ACV40"/>
      <c r="ACW40"/>
      <c r="ACX40"/>
      <c r="ACY40"/>
      <c r="ACZ40"/>
      <c r="ADA40"/>
      <c r="ADB40"/>
      <c r="ADC40"/>
      <c r="ADD40"/>
      <c r="ADE40"/>
      <c r="ADF40"/>
      <c r="ADG40"/>
      <c r="ADH40"/>
      <c r="ADI40"/>
      <c r="ADJ40"/>
      <c r="ADK40"/>
      <c r="ADL40"/>
      <c r="ADM40"/>
      <c r="ADN40"/>
      <c r="ADO40"/>
      <c r="ADP40"/>
      <c r="ADQ40"/>
      <c r="ADR40"/>
      <c r="ADS40"/>
      <c r="ADT40"/>
      <c r="ADU40"/>
      <c r="ADV40"/>
      <c r="ADW40"/>
      <c r="ADX40"/>
      <c r="ADY40"/>
      <c r="ADZ40"/>
      <c r="AEA40"/>
      <c r="AEB40"/>
      <c r="AEC40"/>
      <c r="AED40"/>
      <c r="AEE40"/>
      <c r="AEF40"/>
      <c r="AEG40"/>
      <c r="AEH40"/>
      <c r="AEI40"/>
      <c r="AEJ40"/>
      <c r="AEK40"/>
      <c r="AEL40"/>
      <c r="AEM40"/>
      <c r="AEN40"/>
      <c r="AEO40"/>
      <c r="AEP40"/>
      <c r="AEQ40"/>
      <c r="AER40"/>
      <c r="AES40"/>
      <c r="AET40"/>
      <c r="AEU40"/>
      <c r="AEV40"/>
      <c r="AEW40"/>
      <c r="AEX40"/>
      <c r="AEY40"/>
      <c r="AEZ40"/>
      <c r="AFA40"/>
      <c r="AFB40"/>
      <c r="AFC40"/>
      <c r="AFD40"/>
      <c r="AFE40"/>
      <c r="AFF40"/>
      <c r="AFG40"/>
      <c r="AFH40"/>
      <c r="AFI40"/>
      <c r="AFJ40"/>
      <c r="AFK40"/>
      <c r="AFL40"/>
      <c r="AFM40"/>
      <c r="AFN40"/>
      <c r="AFO40"/>
      <c r="AFP40"/>
      <c r="AFQ40"/>
      <c r="AFR40"/>
      <c r="AFS40"/>
      <c r="AFT40"/>
      <c r="AFU40"/>
      <c r="AFV40"/>
      <c r="AFW40"/>
      <c r="AFX40"/>
      <c r="AFY40"/>
      <c r="AFZ40"/>
      <c r="AGA40"/>
      <c r="AGB40"/>
      <c r="AGC40"/>
      <c r="AGD40"/>
      <c r="AGE40"/>
      <c r="AGF40"/>
      <c r="AGG40"/>
      <c r="AGH40"/>
      <c r="AGI40"/>
      <c r="AGJ40"/>
      <c r="AGK40"/>
      <c r="AGL40"/>
      <c r="AGM40"/>
      <c r="AGN40"/>
      <c r="AGO40"/>
      <c r="AGP40"/>
      <c r="AGQ40"/>
      <c r="AGR40"/>
      <c r="AGS40"/>
      <c r="AGT40"/>
      <c r="AGU40"/>
      <c r="AGV40"/>
      <c r="AGW40"/>
      <c r="AGX40"/>
      <c r="AGY40"/>
      <c r="AGZ40"/>
      <c r="AHA40"/>
      <c r="AHB40"/>
      <c r="AHC40"/>
      <c r="AHD40"/>
      <c r="AHE40"/>
      <c r="AHF40"/>
      <c r="AHG40"/>
      <c r="AHH40"/>
      <c r="AHI40"/>
      <c r="AHJ40"/>
      <c r="AHK40"/>
      <c r="AHL40"/>
      <c r="AHM40"/>
      <c r="AHN40"/>
      <c r="AHO40"/>
      <c r="AHP40"/>
      <c r="AHQ40"/>
      <c r="AHR40"/>
      <c r="AHS40"/>
      <c r="AHT40"/>
      <c r="AHU40"/>
      <c r="AHV40"/>
      <c r="AHW40"/>
      <c r="AHX40"/>
      <c r="AHY40"/>
      <c r="AHZ40"/>
      <c r="AIA40"/>
      <c r="AIB40"/>
      <c r="AIC40"/>
      <c r="AID40"/>
      <c r="AIE40"/>
      <c r="AIF40"/>
      <c r="AIG40"/>
      <c r="AIH40"/>
      <c r="AII40"/>
      <c r="AIJ40"/>
      <c r="AIK40"/>
      <c r="AIL40"/>
      <c r="AIM40"/>
      <c r="AIN40"/>
      <c r="AIO40"/>
      <c r="AIP40"/>
      <c r="AIQ40"/>
      <c r="AIR40"/>
      <c r="AIS40"/>
      <c r="AIT40"/>
      <c r="AIU40"/>
      <c r="AIV40"/>
      <c r="AIW40"/>
      <c r="AIX40"/>
      <c r="AIY40"/>
      <c r="AIZ40"/>
      <c r="AJA40"/>
      <c r="AJB40"/>
      <c r="AJC40"/>
      <c r="AJD40"/>
      <c r="AJE40"/>
      <c r="AJF40"/>
      <c r="AJG40"/>
      <c r="AJH40"/>
      <c r="AJI40"/>
      <c r="AJJ40"/>
      <c r="AJK40"/>
      <c r="AJL40"/>
      <c r="AJM40"/>
      <c r="AJN40"/>
      <c r="AJO40"/>
      <c r="AJP40"/>
      <c r="AJQ40"/>
      <c r="AJR40"/>
      <c r="AJS40"/>
      <c r="AJT40"/>
      <c r="AJU40"/>
      <c r="AJV40"/>
      <c r="AJW40"/>
      <c r="AJX40"/>
      <c r="AJY40"/>
      <c r="AJZ40"/>
      <c r="AKA40"/>
      <c r="AKB40"/>
      <c r="AKC40"/>
      <c r="AKD40"/>
      <c r="AKE40"/>
      <c r="AKF40"/>
      <c r="AKG40"/>
      <c r="AKH40"/>
      <c r="AKI40"/>
      <c r="AKJ40"/>
      <c r="AKK40"/>
      <c r="AKL40"/>
      <c r="AKM40"/>
      <c r="AKN40"/>
      <c r="AKO40"/>
      <c r="AKP40"/>
      <c r="AKQ40"/>
      <c r="AKR40"/>
      <c r="AKS40"/>
      <c r="AKT40"/>
      <c r="AKU40"/>
      <c r="AKV40"/>
      <c r="AKW40"/>
      <c r="AKX40"/>
      <c r="AKY40"/>
      <c r="AKZ40"/>
      <c r="ALA40"/>
      <c r="ALB40"/>
      <c r="ALC40"/>
      <c r="ALD40"/>
      <c r="ALE40"/>
      <c r="ALF40"/>
      <c r="ALG40"/>
      <c r="ALH40"/>
      <c r="ALI40"/>
      <c r="ALJ40"/>
      <c r="ALK40"/>
      <c r="ALL40"/>
      <c r="ALM40"/>
      <c r="ALN40"/>
      <c r="ALO40"/>
      <c r="ALP40"/>
      <c r="ALQ40"/>
      <c r="ALR40"/>
      <c r="ALS40"/>
      <c r="ALT40"/>
      <c r="ALU40"/>
      <c r="ALV40"/>
      <c r="ALW40"/>
      <c r="ALX40"/>
      <c r="ALY40"/>
      <c r="ALZ40"/>
      <c r="AMA40"/>
      <c r="AMB40"/>
      <c r="AMC40"/>
      <c r="AMD40"/>
      <c r="AME40"/>
      <c r="AMF40"/>
      <c r="AMG40"/>
      <c r="AMH40"/>
      <c r="AMI40"/>
    </row>
    <row r="41" spans="1:1024" s="11" customFormat="1" ht="25.5" outlineLevel="1" x14ac:dyDescent="0.2">
      <c r="A41" s="19" t="s">
        <v>101</v>
      </c>
      <c r="B41" s="23" t="s">
        <v>102</v>
      </c>
      <c r="C41" s="24" t="s">
        <v>78</v>
      </c>
      <c r="D41" s="35">
        <f t="shared" si="0"/>
        <v>224.23160314999998</v>
      </c>
      <c r="E41" s="35">
        <f t="shared" si="1"/>
        <v>224.23160314999998</v>
      </c>
      <c r="F41" s="35">
        <f t="shared" si="2"/>
        <v>0</v>
      </c>
      <c r="G41" s="35">
        <f t="shared" si="3"/>
        <v>0</v>
      </c>
      <c r="H41" s="35">
        <f t="shared" si="4"/>
        <v>224.23160314999998</v>
      </c>
      <c r="I41" s="35">
        <f t="shared" si="5"/>
        <v>0</v>
      </c>
      <c r="J41" s="35" t="s">
        <v>76</v>
      </c>
      <c r="K41" s="35" t="s">
        <v>76</v>
      </c>
      <c r="L41" s="35" t="s">
        <v>76</v>
      </c>
      <c r="M41" s="35" t="s">
        <v>76</v>
      </c>
      <c r="N41" s="27" t="s">
        <v>76</v>
      </c>
      <c r="O41" s="35" t="s">
        <v>76</v>
      </c>
      <c r="P41" s="35" t="s">
        <v>76</v>
      </c>
      <c r="Q41" s="35" t="s">
        <v>76</v>
      </c>
      <c r="R41" s="35" t="s">
        <v>76</v>
      </c>
      <c r="S41" s="27" t="s">
        <v>76</v>
      </c>
      <c r="T41" s="35" t="s">
        <v>76</v>
      </c>
      <c r="U41" s="35" t="s">
        <v>76</v>
      </c>
      <c r="V41" s="35" t="s">
        <v>76</v>
      </c>
      <c r="W41" s="35" t="s">
        <v>76</v>
      </c>
      <c r="X41" s="27" t="s">
        <v>76</v>
      </c>
      <c r="Y41" s="35">
        <f t="shared" si="6"/>
        <v>224.23160314999998</v>
      </c>
      <c r="Z41" s="35">
        <f>SUM(Z42,Z74,Z88,Z97)</f>
        <v>0</v>
      </c>
      <c r="AA41" s="35">
        <f>SUM(AA42,AA74,AA88,AA97)</f>
        <v>0</v>
      </c>
      <c r="AB41" s="35">
        <f>SUM(AB42,AB74,AB88,AB97)</f>
        <v>224.23160314999998</v>
      </c>
      <c r="AC41" s="27">
        <f>SUM(AC42,AC74,AC88,AC97)</f>
        <v>0</v>
      </c>
      <c r="AD41" s="35">
        <f t="shared" si="8"/>
        <v>71.322949739999999</v>
      </c>
      <c r="AE41" s="35">
        <f t="shared" si="9"/>
        <v>71.322949739999999</v>
      </c>
      <c r="AF41" s="35">
        <f t="shared" si="10"/>
        <v>0</v>
      </c>
      <c r="AG41" s="35">
        <f t="shared" si="11"/>
        <v>0</v>
      </c>
      <c r="AH41" s="35">
        <f t="shared" si="12"/>
        <v>71.322949739999999</v>
      </c>
      <c r="AI41" s="35">
        <f t="shared" si="13"/>
        <v>0</v>
      </c>
      <c r="AJ41" s="35">
        <f t="shared" si="14"/>
        <v>26.512878659999998</v>
      </c>
      <c r="AK41" s="35">
        <f>SUM(AK42,AK74,AK88,AK97)</f>
        <v>0</v>
      </c>
      <c r="AL41" s="35">
        <f>SUM(AL42,AL74,AL88,AL97)</f>
        <v>0</v>
      </c>
      <c r="AM41" s="35">
        <f>SUM(AM42,AM74,AM88,AM97)</f>
        <v>26.512878659999998</v>
      </c>
      <c r="AN41" s="27">
        <f>SUM(AN42,AN74,AN88,AN97)</f>
        <v>0</v>
      </c>
      <c r="AO41" s="35">
        <f t="shared" si="16"/>
        <v>16.992789680000001</v>
      </c>
      <c r="AP41" s="35">
        <f>SUM(AP42,AP74,AP88,AP97)</f>
        <v>0</v>
      </c>
      <c r="AQ41" s="35">
        <f>SUM(AQ42,AQ74,AQ88,AQ97)</f>
        <v>0</v>
      </c>
      <c r="AR41" s="35">
        <f>SUM(AR42,AR74,AR88,AR97)</f>
        <v>16.992789680000001</v>
      </c>
      <c r="AS41" s="35">
        <f>SUM(AS42,AS74,AS88,AS97)</f>
        <v>0</v>
      </c>
      <c r="AT41" s="35">
        <f t="shared" si="18"/>
        <v>27.817281400000002</v>
      </c>
      <c r="AU41" s="35">
        <f>SUM(AU42,AU74,AU88,AU97)</f>
        <v>0</v>
      </c>
      <c r="AV41" s="35">
        <f>SUM(AV42,AV74,AV88,AV97)</f>
        <v>0</v>
      </c>
      <c r="AW41" s="35">
        <f>SUM(AW42,AW74,AW88,AW97)</f>
        <v>27.817281400000002</v>
      </c>
      <c r="AX41" s="27">
        <f>SUM(AX42,AX74,AX88,AX97)</f>
        <v>0</v>
      </c>
      <c r="AY41" s="35">
        <f t="shared" si="69"/>
        <v>0</v>
      </c>
      <c r="AZ41" s="35">
        <f>SUM(AZ42,AZ74,AZ88,AZ97)</f>
        <v>0</v>
      </c>
      <c r="BA41" s="35">
        <f>SUM(BA42,BA74,BA88,BA97)</f>
        <v>0</v>
      </c>
      <c r="BB41" s="35">
        <f>SUM(BB42,BB74,BB88,BB97)</f>
        <v>0</v>
      </c>
      <c r="BC41" s="27">
        <f>SUM(BC42,BC74,BC88,BC97)</f>
        <v>0</v>
      </c>
      <c r="AMJ41" s="10"/>
    </row>
    <row r="42" spans="1:1024" s="11" customFormat="1" ht="54" customHeight="1" outlineLevel="1" x14ac:dyDescent="0.2">
      <c r="A42" s="19" t="s">
        <v>103</v>
      </c>
      <c r="B42" s="23" t="s">
        <v>104</v>
      </c>
      <c r="C42" s="20" t="s">
        <v>78</v>
      </c>
      <c r="D42" s="35">
        <f t="shared" si="0"/>
        <v>75.37464211999999</v>
      </c>
      <c r="E42" s="35">
        <f t="shared" si="1"/>
        <v>75.37464211999999</v>
      </c>
      <c r="F42" s="35">
        <f t="shared" si="2"/>
        <v>0</v>
      </c>
      <c r="G42" s="35">
        <f t="shared" si="3"/>
        <v>0</v>
      </c>
      <c r="H42" s="35">
        <f t="shared" si="4"/>
        <v>75.37464211999999</v>
      </c>
      <c r="I42" s="35">
        <f t="shared" si="5"/>
        <v>0</v>
      </c>
      <c r="J42" s="35" t="s">
        <v>76</v>
      </c>
      <c r="K42" s="35" t="s">
        <v>76</v>
      </c>
      <c r="L42" s="35" t="s">
        <v>76</v>
      </c>
      <c r="M42" s="35" t="s">
        <v>76</v>
      </c>
      <c r="N42" s="27" t="s">
        <v>76</v>
      </c>
      <c r="O42" s="35" t="s">
        <v>76</v>
      </c>
      <c r="P42" s="35" t="s">
        <v>76</v>
      </c>
      <c r="Q42" s="35" t="s">
        <v>76</v>
      </c>
      <c r="R42" s="35" t="s">
        <v>76</v>
      </c>
      <c r="S42" s="27" t="s">
        <v>76</v>
      </c>
      <c r="T42" s="35" t="s">
        <v>76</v>
      </c>
      <c r="U42" s="35" t="s">
        <v>76</v>
      </c>
      <c r="V42" s="35" t="s">
        <v>76</v>
      </c>
      <c r="W42" s="35" t="s">
        <v>76</v>
      </c>
      <c r="X42" s="27" t="s">
        <v>76</v>
      </c>
      <c r="Y42" s="35">
        <f t="shared" si="6"/>
        <v>75.37464211999999</v>
      </c>
      <c r="Z42" s="35">
        <f>SUM(Z43,Z48,Z60)</f>
        <v>0</v>
      </c>
      <c r="AA42" s="35">
        <f>SUM(AA43,AA48,AA60)</f>
        <v>0</v>
      </c>
      <c r="AB42" s="35">
        <f>SUM(AB43,AB48,AB60)</f>
        <v>75.37464211999999</v>
      </c>
      <c r="AC42" s="27">
        <f>SUM(AC43,AC48,AC60)</f>
        <v>0</v>
      </c>
      <c r="AD42" s="35">
        <f t="shared" si="8"/>
        <v>17.2381894</v>
      </c>
      <c r="AE42" s="35">
        <f t="shared" si="9"/>
        <v>17.2381894</v>
      </c>
      <c r="AF42" s="35">
        <f t="shared" si="10"/>
        <v>0</v>
      </c>
      <c r="AG42" s="35">
        <f t="shared" si="11"/>
        <v>0</v>
      </c>
      <c r="AH42" s="35">
        <f t="shared" si="12"/>
        <v>17.2381894</v>
      </c>
      <c r="AI42" s="35">
        <f t="shared" si="13"/>
        <v>0</v>
      </c>
      <c r="AJ42" s="35">
        <f t="shared" si="14"/>
        <v>5.8661087599999995</v>
      </c>
      <c r="AK42" s="35">
        <f>SUM(AK43,AK48,AK60)</f>
        <v>0</v>
      </c>
      <c r="AL42" s="35">
        <f>SUM(AL43,AL48,AL60)</f>
        <v>0</v>
      </c>
      <c r="AM42" s="35">
        <f>SUM(AM43,AM48,AM60)</f>
        <v>5.8661087599999995</v>
      </c>
      <c r="AN42" s="27">
        <f>SUM(AN43,AN48,AN60)</f>
        <v>0</v>
      </c>
      <c r="AO42" s="35">
        <f t="shared" si="16"/>
        <v>5.09032296</v>
      </c>
      <c r="AP42" s="35">
        <f>SUM(AP43,AP48,AP60)</f>
        <v>0</v>
      </c>
      <c r="AQ42" s="35">
        <f>SUM(AQ43,AQ48,AQ60)</f>
        <v>0</v>
      </c>
      <c r="AR42" s="35">
        <f>SUM(AR43,AR48,AR60)</f>
        <v>5.09032296</v>
      </c>
      <c r="AS42" s="35">
        <f>SUM(AS43,AS48,AS60)</f>
        <v>0</v>
      </c>
      <c r="AT42" s="35">
        <f t="shared" si="18"/>
        <v>6.2817576800000001</v>
      </c>
      <c r="AU42" s="35">
        <f>SUM(AU43,AU48,AU60)</f>
        <v>0</v>
      </c>
      <c r="AV42" s="35">
        <f>SUM(AV43,AV48,AV60)</f>
        <v>0</v>
      </c>
      <c r="AW42" s="35">
        <f>SUM(AW43,AW48,AW60)</f>
        <v>6.2817576800000001</v>
      </c>
      <c r="AX42" s="27">
        <f>SUM(AX43,AX48,AX60)</f>
        <v>0</v>
      </c>
      <c r="AY42" s="35">
        <f t="shared" si="69"/>
        <v>0</v>
      </c>
      <c r="AZ42" s="35">
        <f>SUM(AZ43,AZ48,AZ60)</f>
        <v>0</v>
      </c>
      <c r="BA42" s="35">
        <f>SUM(BA43,BA48,BA60)</f>
        <v>0</v>
      </c>
      <c r="BB42" s="35">
        <f>SUM(BB43,BB48,BB60)</f>
        <v>0</v>
      </c>
      <c r="BC42" s="27">
        <f>SUM(BC43,BC48,BC60)</f>
        <v>0</v>
      </c>
      <c r="AMJ42" s="10"/>
    </row>
    <row r="43" spans="1:1024" s="11" customFormat="1" x14ac:dyDescent="0.2">
      <c r="A43" s="19" t="s">
        <v>149</v>
      </c>
      <c r="B43" s="23" t="s">
        <v>129</v>
      </c>
      <c r="C43" s="24" t="s">
        <v>78</v>
      </c>
      <c r="D43" s="35">
        <f t="shared" si="0"/>
        <v>19.375463289999999</v>
      </c>
      <c r="E43" s="35">
        <f t="shared" si="1"/>
        <v>19.375463289999999</v>
      </c>
      <c r="F43" s="35">
        <f t="shared" si="2"/>
        <v>0</v>
      </c>
      <c r="G43" s="35">
        <f t="shared" si="3"/>
        <v>0</v>
      </c>
      <c r="H43" s="35">
        <f t="shared" si="4"/>
        <v>19.375463289999999</v>
      </c>
      <c r="I43" s="35">
        <f t="shared" si="5"/>
        <v>0</v>
      </c>
      <c r="J43" s="35" t="s">
        <v>76</v>
      </c>
      <c r="K43" s="35" t="s">
        <v>76</v>
      </c>
      <c r="L43" s="35" t="s">
        <v>76</v>
      </c>
      <c r="M43" s="35" t="s">
        <v>76</v>
      </c>
      <c r="N43" s="27" t="s">
        <v>76</v>
      </c>
      <c r="O43" s="35" t="s">
        <v>76</v>
      </c>
      <c r="P43" s="35" t="s">
        <v>76</v>
      </c>
      <c r="Q43" s="35" t="s">
        <v>76</v>
      </c>
      <c r="R43" s="35" t="s">
        <v>76</v>
      </c>
      <c r="S43" s="27" t="s">
        <v>76</v>
      </c>
      <c r="T43" s="35" t="s">
        <v>76</v>
      </c>
      <c r="U43" s="35" t="s">
        <v>76</v>
      </c>
      <c r="V43" s="35" t="s">
        <v>76</v>
      </c>
      <c r="W43" s="35" t="s">
        <v>76</v>
      </c>
      <c r="X43" s="27" t="s">
        <v>76</v>
      </c>
      <c r="Y43" s="35">
        <f t="shared" si="6"/>
        <v>19.375463289999999</v>
      </c>
      <c r="Z43" s="35">
        <f>SUM(Z44:Z47)</f>
        <v>0</v>
      </c>
      <c r="AA43" s="35">
        <f>SUM(AA44:AA47)</f>
        <v>0</v>
      </c>
      <c r="AB43" s="35">
        <f>SUM(AB44:AB47)</f>
        <v>19.375463289999999</v>
      </c>
      <c r="AC43" s="27">
        <f>SUM(AC44:AC47)</f>
        <v>0</v>
      </c>
      <c r="AD43" s="35">
        <f t="shared" si="8"/>
        <v>3.1519477300000003</v>
      </c>
      <c r="AE43" s="35">
        <f t="shared" si="9"/>
        <v>3.1519477300000003</v>
      </c>
      <c r="AF43" s="35">
        <f t="shared" si="10"/>
        <v>0</v>
      </c>
      <c r="AG43" s="35">
        <f t="shared" si="11"/>
        <v>0</v>
      </c>
      <c r="AH43" s="35">
        <f t="shared" si="12"/>
        <v>3.1519477300000003</v>
      </c>
      <c r="AI43" s="35">
        <f t="shared" si="13"/>
        <v>0</v>
      </c>
      <c r="AJ43" s="35">
        <f t="shared" si="14"/>
        <v>0</v>
      </c>
      <c r="AK43" s="35">
        <f>SUM(AK44:AK47)</f>
        <v>0</v>
      </c>
      <c r="AL43" s="35">
        <f>SUM(AL44:AL47)</f>
        <v>0</v>
      </c>
      <c r="AM43" s="35">
        <f>SUM(AM44:AM47)</f>
        <v>0</v>
      </c>
      <c r="AN43" s="27">
        <f>SUM(AN44:AN47)</f>
        <v>0</v>
      </c>
      <c r="AO43" s="35">
        <f t="shared" si="16"/>
        <v>0.43667829999999996</v>
      </c>
      <c r="AP43" s="35">
        <f>SUM(AP44:AP47)</f>
        <v>0</v>
      </c>
      <c r="AQ43" s="35">
        <f>SUM(AQ44:AQ47)</f>
        <v>0</v>
      </c>
      <c r="AR43" s="35">
        <f>SUM(AR44:AR47)</f>
        <v>0.43667829999999996</v>
      </c>
      <c r="AS43" s="35">
        <f>SUM(AS44:AS47)</f>
        <v>0</v>
      </c>
      <c r="AT43" s="35">
        <f t="shared" si="18"/>
        <v>2.7152694300000002</v>
      </c>
      <c r="AU43" s="35">
        <f>SUM(AU44:AU47)</f>
        <v>0</v>
      </c>
      <c r="AV43" s="35">
        <f>SUM(AV44:AV47)</f>
        <v>0</v>
      </c>
      <c r="AW43" s="35">
        <f>SUM(AW44:AW47)</f>
        <v>2.7152694300000002</v>
      </c>
      <c r="AX43" s="27">
        <f>SUM(AX44:AX47)</f>
        <v>0</v>
      </c>
      <c r="AY43" s="35">
        <f t="shared" si="69"/>
        <v>0</v>
      </c>
      <c r="AZ43" s="35">
        <f>SUM(AZ44:AZ47)</f>
        <v>0</v>
      </c>
      <c r="BA43" s="35">
        <f>SUM(BA44:BA47)</f>
        <v>0</v>
      </c>
      <c r="BB43" s="35">
        <f>SUM(BB44:BB47)</f>
        <v>0</v>
      </c>
      <c r="BC43" s="27">
        <f>SUM(BC44:BC47)</f>
        <v>0</v>
      </c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0"/>
      <c r="BO43" s="10"/>
      <c r="BP43" s="10"/>
      <c r="BQ43" s="10"/>
      <c r="BR43" s="10"/>
      <c r="BS43" s="10"/>
      <c r="BT43" s="10"/>
      <c r="BU43" s="10"/>
      <c r="BV43" s="10"/>
      <c r="BW43" s="10"/>
      <c r="BX43" s="10"/>
      <c r="BY43" s="10"/>
      <c r="BZ43" s="10"/>
      <c r="CA43" s="10"/>
      <c r="CB43" s="10"/>
      <c r="CC43" s="10"/>
      <c r="CD43" s="10"/>
      <c r="CE43" s="10"/>
      <c r="CF43" s="10"/>
      <c r="CG43" s="10"/>
      <c r="CH43" s="10"/>
      <c r="CI43" s="10"/>
      <c r="CJ43" s="10"/>
      <c r="CK43" s="10"/>
      <c r="CL43" s="10"/>
      <c r="CM43" s="10"/>
      <c r="CN43" s="10"/>
      <c r="CO43" s="10"/>
      <c r="CP43" s="10"/>
      <c r="CQ43" s="10"/>
      <c r="CR43" s="10"/>
      <c r="CS43" s="10"/>
      <c r="CT43" s="10"/>
      <c r="CU43" s="10"/>
      <c r="CV43" s="10"/>
      <c r="CW43" s="10"/>
      <c r="CX43" s="10"/>
      <c r="CY43" s="10"/>
      <c r="CZ43" s="10"/>
      <c r="DA43" s="10"/>
      <c r="DB43" s="10"/>
      <c r="DC43" s="10"/>
      <c r="DD43" s="10"/>
      <c r="DE43" s="10"/>
      <c r="DF43" s="10"/>
      <c r="DG43" s="10"/>
      <c r="DH43" s="10"/>
      <c r="DI43" s="10"/>
      <c r="DJ43" s="10"/>
      <c r="DK43" s="10"/>
      <c r="DL43" s="10"/>
      <c r="DM43" s="10"/>
      <c r="DN43" s="10"/>
      <c r="DO43" s="10"/>
      <c r="DP43" s="10"/>
      <c r="DQ43" s="10"/>
      <c r="DR43" s="10"/>
      <c r="DS43" s="10"/>
      <c r="DT43" s="10"/>
      <c r="DU43" s="10"/>
      <c r="DV43" s="10"/>
      <c r="DW43" s="10"/>
      <c r="DX43" s="10"/>
      <c r="DY43" s="10"/>
      <c r="DZ43" s="10"/>
      <c r="EA43" s="10"/>
      <c r="EB43" s="10"/>
      <c r="EC43" s="10"/>
      <c r="ED43" s="10"/>
      <c r="EE43" s="10"/>
      <c r="EF43" s="10"/>
      <c r="EG43" s="10"/>
      <c r="EH43" s="10"/>
      <c r="EI43" s="10"/>
      <c r="EJ43" s="10"/>
      <c r="EK43" s="10"/>
      <c r="EL43" s="10"/>
      <c r="EM43" s="10"/>
      <c r="EN43" s="10"/>
      <c r="EO43" s="10"/>
      <c r="EP43" s="10"/>
      <c r="EQ43" s="10"/>
      <c r="ER43" s="10"/>
      <c r="ES43" s="10"/>
      <c r="ET43" s="10"/>
      <c r="EU43" s="10"/>
      <c r="EV43" s="10"/>
      <c r="EW43" s="10"/>
      <c r="EX43" s="10"/>
      <c r="EY43" s="10"/>
      <c r="EZ43" s="10"/>
      <c r="FA43" s="10"/>
      <c r="FB43" s="10"/>
      <c r="FC43" s="10"/>
      <c r="FD43" s="10"/>
      <c r="FE43" s="10"/>
      <c r="FF43" s="10"/>
      <c r="FG43" s="10"/>
      <c r="FH43" s="10"/>
      <c r="FI43" s="10"/>
      <c r="FJ43" s="10"/>
      <c r="FK43" s="10"/>
      <c r="FL43" s="10"/>
      <c r="FM43" s="10"/>
      <c r="FN43" s="10"/>
      <c r="FO43" s="10"/>
      <c r="FP43" s="10"/>
      <c r="FQ43" s="10"/>
      <c r="FR43" s="10"/>
      <c r="FS43" s="10"/>
      <c r="FT43" s="10"/>
      <c r="FU43" s="10"/>
      <c r="FV43" s="10"/>
      <c r="FW43" s="10"/>
      <c r="FX43" s="10"/>
      <c r="FY43" s="10"/>
      <c r="FZ43" s="10"/>
      <c r="GA43" s="10"/>
      <c r="GB43" s="10"/>
      <c r="GC43" s="10"/>
      <c r="GD43" s="10"/>
      <c r="GE43" s="10"/>
      <c r="GF43" s="10"/>
      <c r="GG43" s="10"/>
      <c r="GH43" s="10"/>
      <c r="GI43" s="10"/>
      <c r="GJ43" s="10"/>
      <c r="GK43" s="10"/>
      <c r="GL43" s="10"/>
      <c r="GM43" s="10"/>
      <c r="GN43" s="10"/>
      <c r="GO43" s="10"/>
      <c r="GP43" s="10"/>
      <c r="GQ43" s="10"/>
      <c r="GR43" s="10"/>
      <c r="GS43" s="10"/>
      <c r="GT43" s="10"/>
      <c r="GU43" s="10"/>
      <c r="GV43" s="10"/>
      <c r="GW43" s="10"/>
      <c r="GX43" s="10"/>
      <c r="GY43" s="10"/>
      <c r="GZ43" s="10"/>
      <c r="HA43" s="10"/>
      <c r="HB43" s="10"/>
      <c r="HC43" s="10"/>
      <c r="HD43" s="10"/>
      <c r="HE43" s="10"/>
      <c r="HF43" s="10"/>
      <c r="HG43" s="10"/>
      <c r="HH43" s="10"/>
      <c r="HI43" s="10"/>
      <c r="HJ43" s="10"/>
      <c r="HK43" s="10"/>
      <c r="HL43" s="10"/>
      <c r="HM43" s="10"/>
      <c r="HN43" s="10"/>
      <c r="HO43" s="10"/>
      <c r="HP43" s="10"/>
      <c r="HQ43" s="10"/>
      <c r="HR43" s="10"/>
      <c r="HS43" s="10"/>
      <c r="HT43" s="10"/>
      <c r="HU43" s="10"/>
      <c r="HV43" s="10"/>
      <c r="HW43" s="10"/>
      <c r="HX43" s="10"/>
      <c r="HY43" s="10"/>
      <c r="HZ43" s="10"/>
      <c r="IA43" s="10"/>
      <c r="IB43" s="10"/>
      <c r="IC43" s="10"/>
      <c r="ID43" s="10"/>
      <c r="IE43" s="10"/>
      <c r="IF43" s="10"/>
      <c r="IG43" s="10"/>
      <c r="IH43" s="10"/>
      <c r="II43" s="10"/>
      <c r="IJ43" s="10"/>
      <c r="IK43" s="10"/>
      <c r="IL43" s="10"/>
      <c r="IM43" s="10"/>
      <c r="IN43" s="10"/>
      <c r="IO43" s="10"/>
      <c r="IP43" s="10"/>
      <c r="IQ43" s="10"/>
      <c r="IR43" s="10"/>
      <c r="IS43" s="10"/>
      <c r="IT43" s="10"/>
      <c r="IU43" s="10"/>
      <c r="IV43" s="10"/>
      <c r="IW43" s="10"/>
      <c r="IX43" s="10"/>
      <c r="IY43" s="10"/>
      <c r="IZ43" s="10"/>
      <c r="JA43" s="10"/>
      <c r="JB43" s="10"/>
      <c r="JC43" s="10"/>
      <c r="JD43" s="10"/>
      <c r="JE43" s="10"/>
      <c r="JF43" s="10"/>
      <c r="JG43" s="10"/>
      <c r="JH43" s="10"/>
      <c r="JI43" s="10"/>
      <c r="JJ43" s="10"/>
      <c r="JK43" s="10"/>
      <c r="JL43" s="10"/>
      <c r="JM43" s="10"/>
      <c r="JN43" s="10"/>
      <c r="JO43" s="10"/>
      <c r="JP43" s="10"/>
      <c r="JQ43" s="10"/>
      <c r="JR43" s="10"/>
      <c r="JS43" s="10"/>
      <c r="JT43" s="10"/>
      <c r="JU43" s="10"/>
      <c r="JV43" s="10"/>
      <c r="JW43" s="10"/>
      <c r="JX43" s="10"/>
      <c r="JY43" s="10"/>
      <c r="JZ43" s="10"/>
      <c r="KA43" s="10"/>
      <c r="KB43" s="10"/>
      <c r="KC43" s="10"/>
      <c r="KD43" s="10"/>
      <c r="KE43" s="10"/>
      <c r="KF43" s="10"/>
      <c r="KG43" s="10"/>
      <c r="KH43" s="10"/>
      <c r="KI43" s="10"/>
      <c r="KJ43" s="10"/>
      <c r="KK43" s="10"/>
      <c r="KL43" s="10"/>
      <c r="KM43" s="10"/>
      <c r="KN43" s="10"/>
      <c r="KO43" s="10"/>
      <c r="KP43" s="10"/>
      <c r="KQ43" s="10"/>
      <c r="KR43" s="10"/>
      <c r="KS43" s="10"/>
      <c r="KT43" s="10"/>
      <c r="KU43" s="10"/>
      <c r="KV43" s="10"/>
      <c r="KW43" s="10"/>
      <c r="KX43" s="10"/>
      <c r="KY43" s="10"/>
      <c r="KZ43" s="10"/>
      <c r="LA43" s="10"/>
      <c r="LB43" s="10"/>
      <c r="LC43" s="10"/>
      <c r="LD43" s="10"/>
      <c r="LE43" s="10"/>
      <c r="LF43" s="10"/>
      <c r="LG43" s="10"/>
      <c r="LH43" s="10"/>
      <c r="LI43" s="10"/>
      <c r="LJ43" s="10"/>
      <c r="LK43" s="10"/>
      <c r="LL43" s="10"/>
      <c r="LM43" s="10"/>
      <c r="LN43" s="10"/>
      <c r="LO43" s="10"/>
      <c r="LP43" s="10"/>
      <c r="LQ43" s="10"/>
      <c r="LR43" s="10"/>
      <c r="LS43" s="10"/>
      <c r="LT43" s="10"/>
      <c r="LU43" s="10"/>
      <c r="LV43" s="10"/>
      <c r="LW43" s="10"/>
      <c r="LX43" s="10"/>
      <c r="LY43" s="10"/>
      <c r="LZ43" s="10"/>
      <c r="MA43" s="10"/>
      <c r="MB43" s="10"/>
      <c r="MC43" s="10"/>
      <c r="MD43" s="10"/>
      <c r="ME43" s="10"/>
      <c r="MF43" s="10"/>
      <c r="MG43" s="10"/>
      <c r="MH43" s="10"/>
      <c r="MI43" s="10"/>
      <c r="MJ43" s="10"/>
      <c r="MK43" s="10"/>
      <c r="ML43" s="10"/>
      <c r="MM43" s="10"/>
      <c r="MN43" s="10"/>
      <c r="MO43" s="10"/>
      <c r="MP43" s="10"/>
      <c r="MQ43" s="10"/>
      <c r="MR43" s="10"/>
      <c r="MS43" s="10"/>
      <c r="MT43" s="10"/>
      <c r="MU43" s="10"/>
      <c r="MV43" s="10"/>
      <c r="MW43" s="10"/>
      <c r="MX43" s="10"/>
      <c r="MY43" s="10"/>
      <c r="MZ43" s="10"/>
      <c r="NA43" s="10"/>
      <c r="NB43" s="10"/>
      <c r="NC43" s="10"/>
      <c r="ND43" s="10"/>
      <c r="NE43" s="10"/>
      <c r="NF43" s="10"/>
      <c r="NG43" s="10"/>
      <c r="NH43" s="10"/>
      <c r="NI43" s="10"/>
      <c r="NJ43" s="10"/>
      <c r="NK43" s="10"/>
      <c r="NL43" s="10"/>
      <c r="NM43" s="10"/>
      <c r="NN43" s="10"/>
      <c r="NO43" s="10"/>
      <c r="NP43" s="10"/>
      <c r="NQ43" s="10"/>
      <c r="NR43" s="10"/>
      <c r="NS43" s="10"/>
      <c r="NT43" s="10"/>
      <c r="NU43" s="10"/>
      <c r="NV43" s="10"/>
      <c r="NW43" s="10"/>
      <c r="NX43" s="10"/>
      <c r="NY43" s="10"/>
      <c r="NZ43" s="10"/>
      <c r="OA43" s="10"/>
      <c r="OB43" s="10"/>
      <c r="OC43" s="10"/>
      <c r="OD43" s="10"/>
      <c r="OE43" s="10"/>
      <c r="OF43" s="10"/>
      <c r="OG43" s="10"/>
      <c r="OH43" s="10"/>
      <c r="OI43" s="10"/>
      <c r="OJ43" s="10"/>
      <c r="OK43" s="10"/>
      <c r="OL43" s="10"/>
      <c r="OM43" s="10"/>
      <c r="ON43" s="10"/>
      <c r="OO43" s="10"/>
      <c r="OP43" s="10"/>
      <c r="OQ43" s="10"/>
      <c r="OR43" s="10"/>
      <c r="OS43" s="10"/>
      <c r="OT43" s="10"/>
      <c r="OU43" s="10"/>
      <c r="OV43" s="10"/>
      <c r="OW43" s="10"/>
      <c r="OX43" s="10"/>
      <c r="OY43" s="10"/>
      <c r="OZ43" s="10"/>
      <c r="PA43" s="10"/>
      <c r="PB43" s="10"/>
      <c r="PC43" s="10"/>
      <c r="PD43" s="10"/>
      <c r="PE43" s="10"/>
      <c r="PF43" s="10"/>
      <c r="PG43" s="10"/>
      <c r="PH43" s="10"/>
      <c r="PI43" s="10"/>
      <c r="PJ43" s="10"/>
      <c r="PK43" s="10"/>
      <c r="PL43" s="10"/>
      <c r="PM43" s="10"/>
      <c r="PN43" s="10"/>
      <c r="PO43" s="10"/>
      <c r="PP43" s="10"/>
      <c r="PQ43" s="10"/>
      <c r="PR43" s="10"/>
      <c r="PS43" s="10"/>
      <c r="PT43" s="10"/>
      <c r="PU43" s="10"/>
      <c r="PV43" s="10"/>
      <c r="PW43" s="10"/>
      <c r="PX43" s="10"/>
      <c r="PY43" s="10"/>
      <c r="PZ43" s="10"/>
      <c r="QA43" s="10"/>
      <c r="QB43" s="10"/>
      <c r="QC43" s="10"/>
      <c r="QD43" s="10"/>
      <c r="QE43" s="10"/>
      <c r="QF43" s="10"/>
      <c r="QG43" s="10"/>
      <c r="QH43" s="10"/>
      <c r="QI43" s="10"/>
      <c r="QJ43" s="10"/>
      <c r="QK43" s="10"/>
      <c r="QL43" s="10"/>
      <c r="QM43" s="10"/>
      <c r="QN43" s="10"/>
      <c r="QO43" s="10"/>
      <c r="QP43" s="10"/>
      <c r="QQ43" s="10"/>
      <c r="QR43" s="10"/>
      <c r="QS43" s="10"/>
      <c r="QT43" s="10"/>
      <c r="QU43" s="10"/>
      <c r="QV43" s="10"/>
      <c r="QW43" s="10"/>
      <c r="QX43" s="10"/>
      <c r="QY43" s="10"/>
      <c r="QZ43" s="10"/>
      <c r="RA43" s="10"/>
      <c r="RB43" s="10"/>
      <c r="RC43" s="10"/>
      <c r="RD43" s="10"/>
      <c r="RE43" s="10"/>
      <c r="RF43" s="10"/>
      <c r="RG43" s="10"/>
      <c r="RH43" s="10"/>
      <c r="RI43" s="10"/>
      <c r="RJ43" s="10"/>
      <c r="RK43" s="10"/>
      <c r="RL43" s="10"/>
      <c r="RM43" s="10"/>
      <c r="RN43" s="10"/>
      <c r="RO43" s="10"/>
      <c r="RP43" s="10"/>
      <c r="RQ43" s="10"/>
      <c r="RR43" s="10"/>
      <c r="RS43" s="10"/>
      <c r="RT43" s="10"/>
      <c r="RU43" s="10"/>
      <c r="RV43" s="10"/>
      <c r="RW43" s="10"/>
      <c r="RX43" s="10"/>
      <c r="RY43" s="10"/>
      <c r="RZ43" s="10"/>
      <c r="SA43" s="10"/>
      <c r="SB43" s="10"/>
      <c r="SC43" s="10"/>
      <c r="SD43" s="10"/>
      <c r="SE43" s="10"/>
      <c r="SF43" s="10"/>
      <c r="SG43" s="10"/>
      <c r="SH43" s="10"/>
      <c r="SI43" s="10"/>
      <c r="SJ43" s="10"/>
      <c r="SK43" s="10"/>
      <c r="SL43" s="10"/>
      <c r="SM43" s="10"/>
      <c r="SN43" s="10"/>
      <c r="SO43" s="10"/>
      <c r="SP43" s="10"/>
      <c r="SQ43" s="10"/>
      <c r="SR43" s="10"/>
      <c r="SS43" s="10"/>
      <c r="ST43" s="10"/>
      <c r="SU43" s="10"/>
      <c r="SV43" s="10"/>
      <c r="SW43" s="10"/>
      <c r="SX43" s="10"/>
      <c r="SY43" s="10"/>
      <c r="SZ43" s="10"/>
      <c r="TA43" s="10"/>
      <c r="TB43" s="10"/>
      <c r="TC43" s="10"/>
      <c r="TD43" s="10"/>
      <c r="TE43" s="10"/>
      <c r="TF43" s="10"/>
      <c r="TG43" s="10"/>
      <c r="TH43" s="10"/>
      <c r="TI43" s="10"/>
      <c r="TJ43" s="10"/>
      <c r="TK43" s="10"/>
      <c r="TL43" s="10"/>
      <c r="TM43" s="10"/>
      <c r="TN43" s="10"/>
      <c r="TO43" s="10"/>
      <c r="TP43" s="10"/>
      <c r="TQ43" s="10"/>
      <c r="TR43" s="10"/>
      <c r="TS43" s="10"/>
      <c r="TT43" s="10"/>
      <c r="TU43" s="10"/>
      <c r="TV43" s="10"/>
      <c r="TW43" s="10"/>
      <c r="TX43" s="10"/>
      <c r="TY43" s="10"/>
      <c r="TZ43" s="10"/>
      <c r="UA43" s="10"/>
      <c r="UB43" s="10"/>
      <c r="UC43" s="10"/>
      <c r="UD43" s="10"/>
      <c r="UE43" s="10"/>
      <c r="UF43" s="10"/>
      <c r="UG43" s="10"/>
      <c r="UH43" s="10"/>
      <c r="UI43" s="10"/>
      <c r="UJ43" s="10"/>
      <c r="UK43" s="10"/>
      <c r="UL43" s="10"/>
      <c r="UM43" s="10"/>
      <c r="UN43" s="10"/>
      <c r="UO43" s="10"/>
      <c r="UP43" s="10"/>
      <c r="UQ43" s="10"/>
      <c r="UR43" s="10"/>
      <c r="US43" s="10"/>
      <c r="UT43" s="10"/>
      <c r="UU43" s="10"/>
      <c r="UV43" s="10"/>
      <c r="UW43" s="10"/>
      <c r="UX43" s="10"/>
      <c r="UY43" s="10"/>
      <c r="UZ43" s="10"/>
      <c r="VA43" s="10"/>
      <c r="VB43" s="10"/>
      <c r="VC43" s="10"/>
      <c r="VD43" s="10"/>
      <c r="VE43" s="10"/>
      <c r="VF43" s="10"/>
      <c r="VG43" s="10"/>
      <c r="VH43" s="10"/>
      <c r="VI43" s="10"/>
      <c r="VJ43" s="10"/>
      <c r="VK43" s="10"/>
      <c r="VL43" s="10"/>
      <c r="VM43" s="10"/>
      <c r="VN43" s="10"/>
      <c r="VO43" s="10"/>
      <c r="VP43" s="10"/>
      <c r="VQ43" s="10"/>
      <c r="VR43" s="10"/>
      <c r="VS43" s="10"/>
      <c r="VT43" s="10"/>
      <c r="VU43" s="10"/>
      <c r="VV43" s="10"/>
      <c r="VW43" s="10"/>
      <c r="VX43" s="10"/>
      <c r="VY43" s="10"/>
      <c r="VZ43" s="10"/>
      <c r="WA43" s="10"/>
      <c r="WB43" s="10"/>
      <c r="WC43" s="10"/>
      <c r="WD43" s="10"/>
      <c r="WE43" s="10"/>
      <c r="WF43" s="10"/>
      <c r="WG43" s="10"/>
      <c r="WH43" s="10"/>
      <c r="WI43" s="10"/>
      <c r="WJ43" s="10"/>
      <c r="WK43" s="10"/>
      <c r="WL43" s="10"/>
      <c r="WM43" s="10"/>
      <c r="WN43" s="10"/>
      <c r="WO43" s="10"/>
      <c r="WP43" s="10"/>
      <c r="WQ43" s="10"/>
      <c r="WR43" s="10"/>
      <c r="WS43" s="10"/>
      <c r="WT43" s="10"/>
      <c r="WU43" s="10"/>
      <c r="WV43" s="10"/>
      <c r="WW43" s="10"/>
      <c r="WX43" s="10"/>
      <c r="WY43" s="10"/>
      <c r="WZ43" s="10"/>
      <c r="XA43" s="10"/>
      <c r="XB43" s="10"/>
      <c r="XC43" s="10"/>
      <c r="XD43" s="10"/>
      <c r="XE43" s="10"/>
      <c r="XF43" s="10"/>
      <c r="XG43" s="10"/>
      <c r="XH43" s="10"/>
      <c r="XI43" s="10"/>
      <c r="XJ43" s="10"/>
      <c r="XK43" s="10"/>
      <c r="XL43" s="10"/>
      <c r="XM43" s="10"/>
      <c r="XN43" s="10"/>
      <c r="XO43" s="10"/>
      <c r="XP43" s="10"/>
      <c r="XQ43" s="10"/>
      <c r="XR43" s="10"/>
      <c r="XS43" s="10"/>
      <c r="XT43" s="10"/>
      <c r="XU43" s="10"/>
      <c r="XV43" s="10"/>
      <c r="XW43" s="10"/>
      <c r="XX43" s="10"/>
      <c r="XY43" s="10"/>
      <c r="XZ43" s="10"/>
      <c r="YA43" s="10"/>
      <c r="YB43" s="10"/>
      <c r="YC43" s="10"/>
      <c r="YD43" s="10"/>
      <c r="YE43" s="10"/>
      <c r="YF43" s="10"/>
      <c r="YG43" s="10"/>
      <c r="YH43" s="10"/>
      <c r="YI43" s="10"/>
      <c r="YJ43" s="10"/>
      <c r="YK43" s="10"/>
      <c r="YL43" s="10"/>
      <c r="YM43" s="10"/>
      <c r="YN43" s="10"/>
      <c r="YO43" s="10"/>
      <c r="YP43" s="10"/>
      <c r="YQ43" s="10"/>
      <c r="YR43" s="10"/>
      <c r="YS43" s="10"/>
      <c r="YT43" s="10"/>
      <c r="YU43" s="10"/>
      <c r="YV43" s="10"/>
      <c r="YW43" s="10"/>
      <c r="YX43" s="10"/>
      <c r="YY43" s="10"/>
      <c r="YZ43" s="10"/>
      <c r="ZA43" s="10"/>
      <c r="ZB43" s="10"/>
      <c r="ZC43" s="10"/>
      <c r="ZD43" s="10"/>
      <c r="ZE43" s="10"/>
      <c r="ZF43" s="10"/>
      <c r="ZG43" s="10"/>
      <c r="ZH43" s="10"/>
      <c r="ZI43" s="10"/>
      <c r="ZJ43" s="10"/>
      <c r="ZK43" s="10"/>
      <c r="ZL43" s="10"/>
      <c r="ZM43" s="10"/>
      <c r="ZN43" s="10"/>
      <c r="ZO43" s="10"/>
      <c r="ZP43" s="10"/>
      <c r="ZQ43" s="10"/>
      <c r="ZR43" s="10"/>
      <c r="ZS43" s="10"/>
      <c r="ZT43" s="10"/>
      <c r="ZU43" s="10"/>
      <c r="ZV43" s="10"/>
      <c r="ZW43" s="10"/>
      <c r="ZX43" s="10"/>
      <c r="ZY43" s="10"/>
      <c r="ZZ43" s="10"/>
      <c r="AAA43" s="10"/>
      <c r="AAB43" s="10"/>
      <c r="AAC43" s="10"/>
      <c r="AAD43" s="10"/>
      <c r="AAE43" s="10"/>
      <c r="AAF43" s="10"/>
      <c r="AAG43" s="10"/>
      <c r="AAH43" s="10"/>
      <c r="AAI43" s="10"/>
      <c r="AAJ43" s="10"/>
      <c r="AAK43" s="10"/>
      <c r="AAL43" s="10"/>
      <c r="AAM43" s="10"/>
      <c r="AAN43" s="10"/>
      <c r="AAO43" s="10"/>
      <c r="AAP43" s="10"/>
      <c r="AAQ43" s="10"/>
      <c r="AAR43" s="10"/>
      <c r="AAS43" s="10"/>
      <c r="AAT43" s="10"/>
      <c r="AAU43" s="10"/>
      <c r="AAV43" s="10"/>
      <c r="AAW43" s="10"/>
      <c r="AAX43" s="10"/>
      <c r="AAY43" s="10"/>
      <c r="AAZ43" s="10"/>
      <c r="ABA43" s="10"/>
      <c r="ABB43" s="10"/>
      <c r="ABC43" s="10"/>
      <c r="ABD43" s="10"/>
      <c r="ABE43" s="10"/>
      <c r="ABF43" s="10"/>
      <c r="ABG43" s="10"/>
      <c r="ABH43" s="10"/>
      <c r="ABI43" s="10"/>
      <c r="ABJ43" s="10"/>
      <c r="ABK43" s="10"/>
      <c r="ABL43" s="10"/>
      <c r="ABM43" s="10"/>
      <c r="ABN43" s="10"/>
      <c r="ABO43" s="10"/>
      <c r="ABP43" s="10"/>
      <c r="ABQ43" s="10"/>
      <c r="ABR43" s="10"/>
      <c r="ABS43" s="10"/>
      <c r="ABT43" s="10"/>
      <c r="ABU43" s="10"/>
      <c r="ABV43" s="10"/>
      <c r="ABW43" s="10"/>
      <c r="ABX43" s="10"/>
      <c r="ABY43" s="10"/>
      <c r="ABZ43" s="10"/>
      <c r="ACA43" s="10"/>
      <c r="ACB43" s="10"/>
      <c r="ACC43" s="10"/>
      <c r="ACD43" s="10"/>
      <c r="ACE43" s="10"/>
      <c r="ACF43" s="10"/>
      <c r="ACG43" s="10"/>
      <c r="ACH43" s="10"/>
      <c r="ACI43" s="10"/>
      <c r="ACJ43" s="10"/>
      <c r="ACK43" s="10"/>
      <c r="ACL43" s="10"/>
      <c r="ACM43" s="10"/>
      <c r="ACN43" s="10"/>
      <c r="ACO43" s="10"/>
      <c r="ACP43" s="10"/>
      <c r="ACQ43" s="10"/>
      <c r="ACR43" s="10"/>
      <c r="ACS43" s="10"/>
      <c r="ACT43" s="10"/>
      <c r="ACU43" s="10"/>
      <c r="ACV43" s="10"/>
      <c r="ACW43" s="10"/>
      <c r="ACX43" s="10"/>
      <c r="ACY43" s="10"/>
      <c r="ACZ43" s="10"/>
      <c r="ADA43" s="10"/>
      <c r="ADB43" s="10"/>
      <c r="ADC43" s="10"/>
      <c r="ADD43" s="10"/>
      <c r="ADE43" s="10"/>
      <c r="ADF43" s="10"/>
      <c r="ADG43" s="10"/>
      <c r="ADH43" s="10"/>
      <c r="ADI43" s="10"/>
      <c r="ADJ43" s="10"/>
      <c r="ADK43" s="10"/>
      <c r="ADL43" s="10"/>
      <c r="ADM43" s="10"/>
      <c r="ADN43" s="10"/>
      <c r="ADO43" s="10"/>
      <c r="ADP43" s="10"/>
      <c r="ADQ43" s="10"/>
      <c r="ADR43" s="10"/>
      <c r="ADS43" s="10"/>
      <c r="ADT43" s="10"/>
      <c r="ADU43" s="10"/>
      <c r="ADV43" s="10"/>
      <c r="ADW43" s="10"/>
      <c r="ADX43" s="10"/>
      <c r="ADY43" s="10"/>
      <c r="ADZ43" s="10"/>
      <c r="AEA43" s="10"/>
      <c r="AEB43" s="10"/>
      <c r="AEC43" s="10"/>
      <c r="AED43" s="10"/>
      <c r="AEE43" s="10"/>
      <c r="AEF43" s="10"/>
      <c r="AEG43" s="10"/>
      <c r="AEH43" s="10"/>
      <c r="AEI43" s="10"/>
      <c r="AEJ43" s="10"/>
      <c r="AEK43" s="10"/>
      <c r="AEL43" s="10"/>
      <c r="AEM43" s="10"/>
      <c r="AEN43" s="10"/>
      <c r="AEO43" s="10"/>
      <c r="AEP43" s="10"/>
      <c r="AEQ43" s="10"/>
      <c r="AER43" s="10"/>
      <c r="AES43" s="10"/>
      <c r="AET43" s="10"/>
      <c r="AEU43" s="10"/>
      <c r="AEV43" s="10"/>
      <c r="AEW43" s="10"/>
      <c r="AEX43" s="10"/>
      <c r="AEY43" s="10"/>
      <c r="AEZ43" s="10"/>
      <c r="AFA43" s="10"/>
      <c r="AFB43" s="10"/>
      <c r="AFC43" s="10"/>
      <c r="AFD43" s="10"/>
      <c r="AFE43" s="10"/>
      <c r="AFF43" s="10"/>
      <c r="AFG43" s="10"/>
      <c r="AFH43" s="10"/>
      <c r="AFI43" s="10"/>
      <c r="AFJ43" s="10"/>
      <c r="AFK43" s="10"/>
      <c r="AFL43" s="10"/>
      <c r="AFM43" s="10"/>
      <c r="AFN43" s="10"/>
      <c r="AFO43" s="10"/>
      <c r="AFP43" s="10"/>
      <c r="AFQ43" s="10"/>
      <c r="AFR43" s="10"/>
      <c r="AFS43" s="10"/>
      <c r="AFT43" s="10"/>
      <c r="AFU43" s="10"/>
      <c r="AFV43" s="10"/>
      <c r="AFW43" s="10"/>
      <c r="AFX43" s="10"/>
      <c r="AFY43" s="10"/>
      <c r="AFZ43" s="10"/>
      <c r="AGA43" s="10"/>
      <c r="AGB43" s="10"/>
      <c r="AGC43" s="10"/>
      <c r="AGD43" s="10"/>
      <c r="AGE43" s="10"/>
      <c r="AGF43" s="10"/>
      <c r="AGG43" s="10"/>
      <c r="AGH43" s="10"/>
      <c r="AGI43" s="10"/>
      <c r="AGJ43" s="10"/>
      <c r="AGK43" s="10"/>
      <c r="AGL43" s="10"/>
      <c r="AGM43" s="10"/>
      <c r="AGN43" s="10"/>
      <c r="AGO43" s="10"/>
      <c r="AGP43" s="10"/>
      <c r="AGQ43" s="10"/>
      <c r="AGR43" s="10"/>
      <c r="AGS43" s="10"/>
      <c r="AGT43" s="10"/>
      <c r="AGU43" s="10"/>
      <c r="AGV43" s="10"/>
      <c r="AGW43" s="10"/>
      <c r="AGX43" s="10"/>
      <c r="AGY43" s="10"/>
      <c r="AGZ43" s="10"/>
      <c r="AHA43" s="10"/>
      <c r="AHB43" s="10"/>
      <c r="AHC43" s="10"/>
      <c r="AHD43" s="10"/>
      <c r="AHE43" s="10"/>
      <c r="AHF43" s="10"/>
      <c r="AHG43" s="10"/>
      <c r="AHH43" s="10"/>
      <c r="AHI43" s="10"/>
      <c r="AHJ43" s="10"/>
      <c r="AHK43" s="10"/>
      <c r="AHL43" s="10"/>
      <c r="AHM43" s="10"/>
      <c r="AHN43" s="10"/>
      <c r="AHO43" s="10"/>
      <c r="AHP43" s="10"/>
      <c r="AHQ43" s="10"/>
      <c r="AHR43" s="10"/>
      <c r="AHS43" s="10"/>
      <c r="AHT43" s="10"/>
      <c r="AHU43" s="10"/>
      <c r="AHV43" s="10"/>
      <c r="AHW43" s="10"/>
      <c r="AHX43" s="10"/>
      <c r="AHY43" s="10"/>
      <c r="AHZ43" s="10"/>
      <c r="AIA43" s="10"/>
      <c r="AIB43" s="10"/>
      <c r="AIC43" s="10"/>
      <c r="AID43" s="10"/>
      <c r="AIE43" s="10"/>
      <c r="AIF43" s="10"/>
      <c r="AIG43" s="10"/>
      <c r="AIH43" s="10"/>
      <c r="AII43" s="10"/>
      <c r="AIJ43" s="10"/>
      <c r="AIK43" s="10"/>
      <c r="AIL43" s="10"/>
      <c r="AIM43" s="10"/>
      <c r="AIN43" s="10"/>
      <c r="AIO43" s="10"/>
      <c r="AIP43" s="10"/>
      <c r="AIQ43" s="10"/>
      <c r="AIR43" s="10"/>
      <c r="AIS43" s="10"/>
      <c r="AIT43" s="10"/>
      <c r="AIU43" s="10"/>
      <c r="AIV43" s="10"/>
      <c r="AIW43" s="10"/>
      <c r="AIX43" s="10"/>
      <c r="AIY43" s="10"/>
      <c r="AIZ43" s="10"/>
      <c r="AJA43" s="10"/>
      <c r="AJB43" s="10"/>
      <c r="AJC43" s="10"/>
      <c r="AJD43" s="10"/>
      <c r="AJE43" s="10"/>
      <c r="AJF43" s="10"/>
      <c r="AJG43" s="10"/>
      <c r="AJH43" s="10"/>
      <c r="AJI43" s="10"/>
      <c r="AJJ43" s="10"/>
      <c r="AJK43" s="10"/>
      <c r="AJL43" s="10"/>
      <c r="AJM43" s="10"/>
      <c r="AJN43" s="10"/>
      <c r="AJO43" s="10"/>
      <c r="AJP43" s="10"/>
      <c r="AJQ43" s="10"/>
      <c r="AJR43" s="10"/>
      <c r="AJS43" s="10"/>
      <c r="AJT43" s="10"/>
      <c r="AJU43" s="10"/>
      <c r="AJV43" s="10"/>
      <c r="AJW43" s="10"/>
      <c r="AJX43" s="10"/>
      <c r="AJY43" s="10"/>
      <c r="AJZ43" s="10"/>
      <c r="AKA43" s="10"/>
      <c r="AKB43" s="10"/>
      <c r="AKC43" s="10"/>
      <c r="AKD43" s="10"/>
      <c r="AKE43" s="10"/>
      <c r="AKF43" s="10"/>
      <c r="AKG43" s="10"/>
      <c r="AKH43" s="10"/>
      <c r="AKI43" s="10"/>
      <c r="AKJ43" s="10"/>
      <c r="AKK43" s="10"/>
      <c r="AKL43" s="10"/>
      <c r="AKM43" s="10"/>
      <c r="AKN43" s="10"/>
      <c r="AKO43" s="10"/>
      <c r="AKP43" s="10"/>
      <c r="AKQ43" s="10"/>
      <c r="AKR43" s="10"/>
      <c r="AKS43" s="10"/>
      <c r="AKT43" s="10"/>
      <c r="AKU43" s="10"/>
      <c r="AKV43" s="10"/>
      <c r="AKW43" s="10"/>
      <c r="AKX43" s="10"/>
      <c r="AKY43" s="10"/>
      <c r="AKZ43" s="10"/>
      <c r="ALA43" s="10"/>
      <c r="ALB43" s="10"/>
      <c r="ALC43" s="10"/>
      <c r="ALD43" s="10"/>
      <c r="ALE43" s="10"/>
      <c r="ALF43" s="10"/>
      <c r="ALG43" s="10"/>
      <c r="ALH43" s="10"/>
      <c r="ALI43" s="10"/>
      <c r="ALJ43" s="10"/>
      <c r="ALK43" s="10"/>
      <c r="ALL43" s="10"/>
      <c r="ALM43" s="10"/>
      <c r="ALN43" s="10"/>
      <c r="ALO43" s="10"/>
      <c r="ALP43" s="10"/>
      <c r="ALQ43" s="10"/>
      <c r="ALR43" s="10"/>
      <c r="ALS43" s="10"/>
      <c r="ALT43" s="10"/>
      <c r="ALU43" s="10"/>
      <c r="ALV43" s="10"/>
      <c r="ALW43" s="10"/>
      <c r="ALX43" s="10"/>
      <c r="ALY43" s="10"/>
      <c r="ALZ43" s="10"/>
      <c r="AMA43" s="10"/>
      <c r="AMB43" s="10"/>
      <c r="AMC43" s="10"/>
      <c r="AMD43" s="10"/>
      <c r="AME43" s="10"/>
      <c r="AMF43" s="10"/>
      <c r="AMG43" s="10"/>
      <c r="AMH43" s="10"/>
      <c r="AMI43" s="10"/>
      <c r="AMJ43" s="10"/>
    </row>
    <row r="44" spans="1:1024" ht="102" customHeight="1" x14ac:dyDescent="0.2">
      <c r="A44" s="47" t="s">
        <v>149</v>
      </c>
      <c r="B44" s="48" t="s">
        <v>162</v>
      </c>
      <c r="C44" s="46" t="s">
        <v>163</v>
      </c>
      <c r="D44" s="12">
        <f t="shared" si="0"/>
        <v>0.56549333999999996</v>
      </c>
      <c r="E44" s="12">
        <f t="shared" si="1"/>
        <v>0.56549333999999996</v>
      </c>
      <c r="F44" s="12">
        <f t="shared" si="2"/>
        <v>0</v>
      </c>
      <c r="G44" s="12">
        <f t="shared" si="3"/>
        <v>0</v>
      </c>
      <c r="H44" s="12">
        <f t="shared" ref="H44:H77" si="203">SUM(M44,R44,W44,AB44)</f>
        <v>0.56549333999999996</v>
      </c>
      <c r="I44" s="12">
        <f t="shared" ref="I44:I77" si="204">SUM(N44,S44,X44,AC44)</f>
        <v>0</v>
      </c>
      <c r="J44" s="12" t="s">
        <v>76</v>
      </c>
      <c r="K44" s="12" t="s">
        <v>76</v>
      </c>
      <c r="L44" s="12" t="s">
        <v>76</v>
      </c>
      <c r="M44" s="12" t="s">
        <v>76</v>
      </c>
      <c r="N44" s="12" t="s">
        <v>76</v>
      </c>
      <c r="O44" s="12" t="s">
        <v>76</v>
      </c>
      <c r="P44" s="12" t="s">
        <v>76</v>
      </c>
      <c r="Q44" s="12" t="s">
        <v>76</v>
      </c>
      <c r="R44" s="12" t="s">
        <v>76</v>
      </c>
      <c r="S44" s="12" t="s">
        <v>76</v>
      </c>
      <c r="T44" s="12" t="s">
        <v>76</v>
      </c>
      <c r="U44" s="12" t="s">
        <v>76</v>
      </c>
      <c r="V44" s="12" t="s">
        <v>76</v>
      </c>
      <c r="W44" s="12" t="s">
        <v>76</v>
      </c>
      <c r="X44" s="12" t="s">
        <v>76</v>
      </c>
      <c r="Y44" s="33">
        <f t="shared" si="6"/>
        <v>0.56549333999999996</v>
      </c>
      <c r="Z44" s="12">
        <v>0</v>
      </c>
      <c r="AA44" s="12">
        <v>0</v>
      </c>
      <c r="AB44" s="12">
        <v>0.56549333999999996</v>
      </c>
      <c r="AC44" s="12">
        <v>0</v>
      </c>
      <c r="AD44" s="12">
        <f t="shared" si="8"/>
        <v>0.64429223999999996</v>
      </c>
      <c r="AE44" s="12">
        <f t="shared" si="9"/>
        <v>0.64429223999999996</v>
      </c>
      <c r="AF44" s="12">
        <f t="shared" si="10"/>
        <v>0</v>
      </c>
      <c r="AG44" s="12">
        <f t="shared" si="11"/>
        <v>0</v>
      </c>
      <c r="AH44" s="12">
        <f t="shared" ref="AH44:AH77" si="205">SUM(AM44,AR44,AW44,BB44)</f>
        <v>0.64429223999999996</v>
      </c>
      <c r="AI44" s="12">
        <f t="shared" ref="AI44:AI77" si="206">SUM(AN44,AS44,AX44,BC44)</f>
        <v>0</v>
      </c>
      <c r="AJ44" s="12">
        <f t="shared" si="14"/>
        <v>0</v>
      </c>
      <c r="AK44" s="12">
        <v>0</v>
      </c>
      <c r="AL44" s="12">
        <v>0</v>
      </c>
      <c r="AM44" s="51">
        <v>0</v>
      </c>
      <c r="AN44" s="12">
        <v>0</v>
      </c>
      <c r="AO44" s="12">
        <f t="shared" si="16"/>
        <v>0.39867829999999999</v>
      </c>
      <c r="AP44" s="12">
        <v>0</v>
      </c>
      <c r="AQ44" s="12">
        <v>0</v>
      </c>
      <c r="AR44" s="51">
        <v>0.39867829999999999</v>
      </c>
      <c r="AS44" s="12">
        <v>0</v>
      </c>
      <c r="AT44" s="12">
        <f t="shared" si="18"/>
        <v>0.24561394</v>
      </c>
      <c r="AU44" s="12">
        <v>0</v>
      </c>
      <c r="AV44" s="12">
        <v>0</v>
      </c>
      <c r="AW44" s="12">
        <v>0.24561394</v>
      </c>
      <c r="AX44" s="12">
        <v>0</v>
      </c>
      <c r="AY44" s="12">
        <f t="shared" si="69"/>
        <v>0</v>
      </c>
      <c r="AZ44" s="12">
        <v>0</v>
      </c>
      <c r="BA44" s="12">
        <v>0</v>
      </c>
      <c r="BB44" s="12">
        <v>0</v>
      </c>
      <c r="BC44" s="12">
        <v>0</v>
      </c>
    </row>
    <row r="45" spans="1:1024" ht="106.5" customHeight="1" x14ac:dyDescent="0.2">
      <c r="A45" s="47" t="s">
        <v>149</v>
      </c>
      <c r="B45" s="49" t="s">
        <v>164</v>
      </c>
      <c r="C45" s="46" t="s">
        <v>165</v>
      </c>
      <c r="D45" s="12">
        <f t="shared" ref="D45" si="207">E45</f>
        <v>12.951925040000001</v>
      </c>
      <c r="E45" s="12">
        <f t="shared" ref="E45" si="208">SUM(F45:I45)</f>
        <v>12.951925040000001</v>
      </c>
      <c r="F45" s="12">
        <f t="shared" ref="F45" si="209">SUM(K45,P45,U45,Z45)</f>
        <v>0</v>
      </c>
      <c r="G45" s="12">
        <f t="shared" ref="G45" si="210">SUM(L45,Q45,V45,AA45)</f>
        <v>0</v>
      </c>
      <c r="H45" s="12">
        <f t="shared" ref="H45" si="211">SUM(M45,R45,W45,AB45)</f>
        <v>12.951925040000001</v>
      </c>
      <c r="I45" s="12">
        <f t="shared" ref="I45" si="212">SUM(N45,S45,X45,AC45)</f>
        <v>0</v>
      </c>
      <c r="J45" s="12" t="s">
        <v>76</v>
      </c>
      <c r="K45" s="12" t="s">
        <v>76</v>
      </c>
      <c r="L45" s="12" t="s">
        <v>76</v>
      </c>
      <c r="M45" s="12" t="s">
        <v>76</v>
      </c>
      <c r="N45" s="12" t="s">
        <v>76</v>
      </c>
      <c r="O45" s="12" t="s">
        <v>76</v>
      </c>
      <c r="P45" s="12" t="s">
        <v>76</v>
      </c>
      <c r="Q45" s="12" t="s">
        <v>76</v>
      </c>
      <c r="R45" s="12" t="s">
        <v>76</v>
      </c>
      <c r="S45" s="12" t="s">
        <v>76</v>
      </c>
      <c r="T45" s="12" t="s">
        <v>76</v>
      </c>
      <c r="U45" s="12" t="s">
        <v>76</v>
      </c>
      <c r="V45" s="12" t="s">
        <v>76</v>
      </c>
      <c r="W45" s="12" t="s">
        <v>76</v>
      </c>
      <c r="X45" s="12" t="s">
        <v>76</v>
      </c>
      <c r="Y45" s="33">
        <f t="shared" ref="Y45:Y47" si="213">SUM(Z45:AC45)</f>
        <v>12.951925040000001</v>
      </c>
      <c r="Z45" s="12">
        <v>0</v>
      </c>
      <c r="AA45" s="12">
        <v>0</v>
      </c>
      <c r="AB45" s="12">
        <v>12.951925040000001</v>
      </c>
      <c r="AC45" s="12">
        <v>0</v>
      </c>
      <c r="AD45" s="12">
        <f t="shared" ref="AD45:AD47" si="214">AE45</f>
        <v>0</v>
      </c>
      <c r="AE45" s="12">
        <f t="shared" ref="AE45:AE47" si="215">SUM(AF45:AI45)</f>
        <v>0</v>
      </c>
      <c r="AF45" s="12">
        <f t="shared" ref="AF45:AF47" si="216">SUM(AK45,AP45,AU45,AZ45)</f>
        <v>0</v>
      </c>
      <c r="AG45" s="12">
        <f t="shared" ref="AG45:AG47" si="217">SUM(AL45,AQ45,AV45,BA45)</f>
        <v>0</v>
      </c>
      <c r="AH45" s="12">
        <f t="shared" ref="AH45:AH47" si="218">SUM(AM45,AR45,AW45,BB45)</f>
        <v>0</v>
      </c>
      <c r="AI45" s="12">
        <f t="shared" ref="AI45:AI47" si="219">SUM(AN45,AS45,AX45,BC45)</f>
        <v>0</v>
      </c>
      <c r="AJ45" s="12">
        <f t="shared" ref="AJ45:AJ47" si="220">SUM(AK45:AN45)</f>
        <v>0</v>
      </c>
      <c r="AK45" s="12">
        <v>0</v>
      </c>
      <c r="AL45" s="12">
        <v>0</v>
      </c>
      <c r="AM45" s="51">
        <v>0</v>
      </c>
      <c r="AN45" s="12">
        <v>0</v>
      </c>
      <c r="AO45" s="12">
        <f t="shared" ref="AO45:AO47" si="221">SUM(AP45:AS45)</f>
        <v>0</v>
      </c>
      <c r="AP45" s="12">
        <v>0</v>
      </c>
      <c r="AQ45" s="12">
        <v>0</v>
      </c>
      <c r="AR45" s="51">
        <v>0</v>
      </c>
      <c r="AS45" s="12">
        <v>0</v>
      </c>
      <c r="AT45" s="12">
        <f t="shared" ref="AT45:AT47" si="222">SUM(AU45:AX45)</f>
        <v>0</v>
      </c>
      <c r="AU45" s="12">
        <v>0</v>
      </c>
      <c r="AV45" s="12">
        <v>0</v>
      </c>
      <c r="AW45" s="12">
        <v>0</v>
      </c>
      <c r="AX45" s="12">
        <v>0</v>
      </c>
      <c r="AY45" s="12">
        <f t="shared" ref="AY45:AY47" si="223">SUM(AZ45:BC45)</f>
        <v>0</v>
      </c>
      <c r="AZ45" s="12">
        <v>0</v>
      </c>
      <c r="BA45" s="12">
        <v>0</v>
      </c>
      <c r="BB45" s="12">
        <v>0</v>
      </c>
      <c r="BC45" s="12">
        <v>0</v>
      </c>
    </row>
    <row r="46" spans="1:1024" ht="25.5" x14ac:dyDescent="0.2">
      <c r="A46" s="47" t="s">
        <v>149</v>
      </c>
      <c r="B46" s="50" t="s">
        <v>170</v>
      </c>
      <c r="C46" s="46" t="s">
        <v>167</v>
      </c>
      <c r="D46" s="12">
        <f t="shared" si="0"/>
        <v>2.4847705900000001</v>
      </c>
      <c r="E46" s="12">
        <f t="shared" si="1"/>
        <v>2.4847705900000001</v>
      </c>
      <c r="F46" s="12">
        <f t="shared" si="2"/>
        <v>0</v>
      </c>
      <c r="G46" s="12">
        <f t="shared" si="3"/>
        <v>0</v>
      </c>
      <c r="H46" s="12">
        <f t="shared" si="203"/>
        <v>2.4847705900000001</v>
      </c>
      <c r="I46" s="12">
        <f t="shared" si="204"/>
        <v>0</v>
      </c>
      <c r="J46" s="12" t="s">
        <v>76</v>
      </c>
      <c r="K46" s="12" t="s">
        <v>76</v>
      </c>
      <c r="L46" s="12" t="s">
        <v>76</v>
      </c>
      <c r="M46" s="12" t="s">
        <v>76</v>
      </c>
      <c r="N46" s="12" t="s">
        <v>76</v>
      </c>
      <c r="O46" s="12" t="s">
        <v>76</v>
      </c>
      <c r="P46" s="12" t="s">
        <v>76</v>
      </c>
      <c r="Q46" s="12" t="s">
        <v>76</v>
      </c>
      <c r="R46" s="12" t="s">
        <v>76</v>
      </c>
      <c r="S46" s="12" t="s">
        <v>76</v>
      </c>
      <c r="T46" s="12" t="s">
        <v>76</v>
      </c>
      <c r="U46" s="12" t="s">
        <v>76</v>
      </c>
      <c r="V46" s="12" t="s">
        <v>76</v>
      </c>
      <c r="W46" s="12" t="s">
        <v>76</v>
      </c>
      <c r="X46" s="12" t="s">
        <v>76</v>
      </c>
      <c r="Y46" s="33">
        <f t="shared" si="213"/>
        <v>2.4847705900000001</v>
      </c>
      <c r="Z46" s="12">
        <v>0</v>
      </c>
      <c r="AA46" s="12">
        <v>0</v>
      </c>
      <c r="AB46" s="51">
        <v>2.4847705900000001</v>
      </c>
      <c r="AC46" s="12">
        <v>0</v>
      </c>
      <c r="AD46" s="12">
        <f t="shared" si="214"/>
        <v>2.4696554900000001</v>
      </c>
      <c r="AE46" s="12">
        <f t="shared" si="215"/>
        <v>2.4696554900000001</v>
      </c>
      <c r="AF46" s="12">
        <f t="shared" si="216"/>
        <v>0</v>
      </c>
      <c r="AG46" s="12">
        <f t="shared" si="217"/>
        <v>0</v>
      </c>
      <c r="AH46" s="12">
        <f t="shared" si="218"/>
        <v>2.4696554900000001</v>
      </c>
      <c r="AI46" s="12">
        <f t="shared" si="219"/>
        <v>0</v>
      </c>
      <c r="AJ46" s="12">
        <f t="shared" si="220"/>
        <v>0</v>
      </c>
      <c r="AK46" s="12">
        <v>0</v>
      </c>
      <c r="AL46" s="12">
        <v>0</v>
      </c>
      <c r="AM46" s="51">
        <v>0</v>
      </c>
      <c r="AN46" s="12">
        <v>0</v>
      </c>
      <c r="AO46" s="12">
        <f t="shared" si="221"/>
        <v>0</v>
      </c>
      <c r="AP46" s="12">
        <v>0</v>
      </c>
      <c r="AQ46" s="12">
        <v>0</v>
      </c>
      <c r="AR46" s="51">
        <v>0</v>
      </c>
      <c r="AS46" s="12">
        <v>0</v>
      </c>
      <c r="AT46" s="12">
        <f t="shared" si="222"/>
        <v>2.4696554900000001</v>
      </c>
      <c r="AU46" s="12">
        <v>0</v>
      </c>
      <c r="AV46" s="12">
        <v>0</v>
      </c>
      <c r="AW46" s="12">
        <v>2.4696554900000001</v>
      </c>
      <c r="AX46" s="12">
        <v>0</v>
      </c>
      <c r="AY46" s="12">
        <f t="shared" si="223"/>
        <v>0</v>
      </c>
      <c r="AZ46" s="12">
        <v>0</v>
      </c>
      <c r="BA46" s="12">
        <v>0</v>
      </c>
      <c r="BB46" s="12">
        <v>0</v>
      </c>
      <c r="BC46" s="12">
        <v>0</v>
      </c>
    </row>
    <row r="47" spans="1:1024" ht="25.5" x14ac:dyDescent="0.2">
      <c r="A47" s="47" t="s">
        <v>149</v>
      </c>
      <c r="B47" s="50" t="s">
        <v>171</v>
      </c>
      <c r="C47" s="46" t="s">
        <v>169</v>
      </c>
      <c r="D47" s="12">
        <f t="shared" si="0"/>
        <v>3.3732743200000002</v>
      </c>
      <c r="E47" s="12">
        <f t="shared" si="1"/>
        <v>3.3732743200000002</v>
      </c>
      <c r="F47" s="12">
        <f t="shared" si="2"/>
        <v>0</v>
      </c>
      <c r="G47" s="12">
        <f t="shared" si="3"/>
        <v>0</v>
      </c>
      <c r="H47" s="12">
        <f t="shared" si="203"/>
        <v>3.3732743200000002</v>
      </c>
      <c r="I47" s="12">
        <f t="shared" si="204"/>
        <v>0</v>
      </c>
      <c r="J47" s="12" t="s">
        <v>76</v>
      </c>
      <c r="K47" s="12" t="s">
        <v>76</v>
      </c>
      <c r="L47" s="12" t="s">
        <v>76</v>
      </c>
      <c r="M47" s="12" t="s">
        <v>76</v>
      </c>
      <c r="N47" s="12" t="s">
        <v>76</v>
      </c>
      <c r="O47" s="12" t="s">
        <v>76</v>
      </c>
      <c r="P47" s="12" t="s">
        <v>76</v>
      </c>
      <c r="Q47" s="12" t="s">
        <v>76</v>
      </c>
      <c r="R47" s="12" t="s">
        <v>76</v>
      </c>
      <c r="S47" s="12" t="s">
        <v>76</v>
      </c>
      <c r="T47" s="12" t="s">
        <v>76</v>
      </c>
      <c r="U47" s="12" t="s">
        <v>76</v>
      </c>
      <c r="V47" s="12" t="s">
        <v>76</v>
      </c>
      <c r="W47" s="12" t="s">
        <v>76</v>
      </c>
      <c r="X47" s="12" t="s">
        <v>76</v>
      </c>
      <c r="Y47" s="33">
        <f t="shared" si="213"/>
        <v>3.3732743200000002</v>
      </c>
      <c r="Z47" s="12">
        <v>0</v>
      </c>
      <c r="AA47" s="12">
        <v>0</v>
      </c>
      <c r="AB47" s="51">
        <v>3.3732743200000002</v>
      </c>
      <c r="AC47" s="12">
        <v>0</v>
      </c>
      <c r="AD47" s="12">
        <f t="shared" si="214"/>
        <v>3.7999999999999999E-2</v>
      </c>
      <c r="AE47" s="12">
        <f t="shared" si="215"/>
        <v>3.7999999999999999E-2</v>
      </c>
      <c r="AF47" s="12">
        <f t="shared" si="216"/>
        <v>0</v>
      </c>
      <c r="AG47" s="12">
        <f t="shared" si="217"/>
        <v>0</v>
      </c>
      <c r="AH47" s="12">
        <f t="shared" si="218"/>
        <v>3.7999999999999999E-2</v>
      </c>
      <c r="AI47" s="12">
        <f t="shared" si="219"/>
        <v>0</v>
      </c>
      <c r="AJ47" s="12">
        <f t="shared" si="220"/>
        <v>0</v>
      </c>
      <c r="AK47" s="12">
        <v>0</v>
      </c>
      <c r="AL47" s="12">
        <v>0</v>
      </c>
      <c r="AM47" s="51">
        <v>0</v>
      </c>
      <c r="AN47" s="12">
        <v>0</v>
      </c>
      <c r="AO47" s="12">
        <f t="shared" si="221"/>
        <v>3.7999999999999999E-2</v>
      </c>
      <c r="AP47" s="12">
        <v>0</v>
      </c>
      <c r="AQ47" s="12">
        <v>0</v>
      </c>
      <c r="AR47" s="51">
        <v>3.7999999999999999E-2</v>
      </c>
      <c r="AS47" s="12">
        <v>0</v>
      </c>
      <c r="AT47" s="12">
        <f t="shared" si="222"/>
        <v>0</v>
      </c>
      <c r="AU47" s="12">
        <v>0</v>
      </c>
      <c r="AV47" s="12">
        <v>0</v>
      </c>
      <c r="AW47" s="12">
        <v>0</v>
      </c>
      <c r="AX47" s="12">
        <v>0</v>
      </c>
      <c r="AY47" s="12">
        <f t="shared" si="223"/>
        <v>0</v>
      </c>
      <c r="AZ47" s="12">
        <v>0</v>
      </c>
      <c r="BA47" s="12">
        <v>0</v>
      </c>
      <c r="BB47" s="12">
        <v>0</v>
      </c>
      <c r="BC47" s="12">
        <v>0</v>
      </c>
    </row>
    <row r="48" spans="1:1024" ht="24.95" customHeight="1" x14ac:dyDescent="0.2">
      <c r="A48" s="19" t="s">
        <v>150</v>
      </c>
      <c r="B48" s="20" t="s">
        <v>130</v>
      </c>
      <c r="C48" s="20" t="s">
        <v>78</v>
      </c>
      <c r="D48" s="35">
        <f t="shared" si="0"/>
        <v>37.105571419999997</v>
      </c>
      <c r="E48" s="35">
        <f t="shared" si="1"/>
        <v>37.105571419999997</v>
      </c>
      <c r="F48" s="35">
        <f t="shared" si="2"/>
        <v>0</v>
      </c>
      <c r="G48" s="35">
        <f t="shared" si="3"/>
        <v>0</v>
      </c>
      <c r="H48" s="35">
        <f t="shared" si="203"/>
        <v>37.105571419999997</v>
      </c>
      <c r="I48" s="35">
        <f t="shared" si="204"/>
        <v>0</v>
      </c>
      <c r="J48" s="35" t="s">
        <v>76</v>
      </c>
      <c r="K48" s="35" t="s">
        <v>76</v>
      </c>
      <c r="L48" s="35" t="s">
        <v>76</v>
      </c>
      <c r="M48" s="35" t="s">
        <v>76</v>
      </c>
      <c r="N48" s="27" t="s">
        <v>76</v>
      </c>
      <c r="O48" s="35" t="s">
        <v>76</v>
      </c>
      <c r="P48" s="35" t="s">
        <v>76</v>
      </c>
      <c r="Q48" s="35" t="s">
        <v>76</v>
      </c>
      <c r="R48" s="35" t="s">
        <v>76</v>
      </c>
      <c r="S48" s="27" t="s">
        <v>76</v>
      </c>
      <c r="T48" s="35" t="s">
        <v>76</v>
      </c>
      <c r="U48" s="35" t="s">
        <v>76</v>
      </c>
      <c r="V48" s="35" t="s">
        <v>76</v>
      </c>
      <c r="W48" s="35" t="s">
        <v>76</v>
      </c>
      <c r="X48" s="27" t="s">
        <v>76</v>
      </c>
      <c r="Y48" s="35">
        <f>SUM(Z48:AC48)</f>
        <v>37.105571419999997</v>
      </c>
      <c r="Z48" s="35">
        <f>SUM(Z49:Z59)</f>
        <v>0</v>
      </c>
      <c r="AA48" s="35">
        <f>SUM(AA49:AA59)</f>
        <v>0</v>
      </c>
      <c r="AB48" s="35">
        <f>SUM(AB49:AB59)</f>
        <v>37.105571419999997</v>
      </c>
      <c r="AC48" s="27">
        <f>SUM(AC49:AC59)</f>
        <v>0</v>
      </c>
      <c r="AD48" s="35">
        <f t="shared" si="8"/>
        <v>6.9341137899999996</v>
      </c>
      <c r="AE48" s="35">
        <f t="shared" si="9"/>
        <v>6.9341137899999996</v>
      </c>
      <c r="AF48" s="35">
        <f t="shared" si="10"/>
        <v>0</v>
      </c>
      <c r="AG48" s="35">
        <f t="shared" si="11"/>
        <v>0</v>
      </c>
      <c r="AH48" s="35">
        <f t="shared" si="205"/>
        <v>6.9341137899999996</v>
      </c>
      <c r="AI48" s="35">
        <f t="shared" si="206"/>
        <v>0</v>
      </c>
      <c r="AJ48" s="35">
        <f t="shared" si="14"/>
        <v>2.9856847099999997</v>
      </c>
      <c r="AK48" s="35">
        <f>SUM(AK49:AK59)</f>
        <v>0</v>
      </c>
      <c r="AL48" s="35">
        <f>SUM(AL49:AL59)</f>
        <v>0</v>
      </c>
      <c r="AM48" s="35">
        <f>SUM(AM49:AM59)</f>
        <v>2.9856847099999997</v>
      </c>
      <c r="AN48" s="27">
        <f>SUM(AN49:AN59)</f>
        <v>0</v>
      </c>
      <c r="AO48" s="35">
        <f t="shared" si="16"/>
        <v>3.2696272400000002</v>
      </c>
      <c r="AP48" s="35">
        <f>SUM(AP49:AP59)</f>
        <v>0</v>
      </c>
      <c r="AQ48" s="35">
        <f>SUM(AQ49:AQ59)</f>
        <v>0</v>
      </c>
      <c r="AR48" s="35">
        <f>SUM(AR49:AR59)</f>
        <v>3.2696272400000002</v>
      </c>
      <c r="AS48" s="35">
        <f>SUM(AS49:AS59)</f>
        <v>0</v>
      </c>
      <c r="AT48" s="35">
        <f t="shared" si="18"/>
        <v>0.67880183999999999</v>
      </c>
      <c r="AU48" s="35">
        <f>SUM(AU49:AU59)</f>
        <v>0</v>
      </c>
      <c r="AV48" s="35">
        <f>SUM(AV49:AV59)</f>
        <v>0</v>
      </c>
      <c r="AW48" s="35">
        <f>SUM(AW49:AW59)</f>
        <v>0.67880183999999999</v>
      </c>
      <c r="AX48" s="27">
        <f>SUM(AX49:AX59)</f>
        <v>0</v>
      </c>
      <c r="AY48" s="35">
        <f t="shared" si="69"/>
        <v>0</v>
      </c>
      <c r="AZ48" s="35">
        <f>SUM(AZ49:AZ59)</f>
        <v>0</v>
      </c>
      <c r="BA48" s="35">
        <f>SUM(BA49:BA59)</f>
        <v>0</v>
      </c>
      <c r="BB48" s="35">
        <f>SUM(BB49:BB59)</f>
        <v>0</v>
      </c>
      <c r="BC48" s="27">
        <f>SUM(BC49:BC59)</f>
        <v>0</v>
      </c>
    </row>
    <row r="49" spans="1:55" ht="73.5" customHeight="1" x14ac:dyDescent="0.2">
      <c r="A49" s="52" t="s">
        <v>150</v>
      </c>
      <c r="B49" s="53" t="s">
        <v>306</v>
      </c>
      <c r="C49" s="46" t="s">
        <v>172</v>
      </c>
      <c r="D49" s="33">
        <f t="shared" si="0"/>
        <v>25.70877312</v>
      </c>
      <c r="E49" s="33">
        <f t="shared" si="1"/>
        <v>25.70877312</v>
      </c>
      <c r="F49" s="33">
        <f t="shared" si="2"/>
        <v>0</v>
      </c>
      <c r="G49" s="33">
        <f t="shared" si="3"/>
        <v>0</v>
      </c>
      <c r="H49" s="33">
        <f t="shared" si="203"/>
        <v>25.70877312</v>
      </c>
      <c r="I49" s="33">
        <f t="shared" si="204"/>
        <v>0</v>
      </c>
      <c r="J49" s="33" t="s">
        <v>76</v>
      </c>
      <c r="K49" s="33" t="s">
        <v>76</v>
      </c>
      <c r="L49" s="33" t="s">
        <v>76</v>
      </c>
      <c r="M49" s="33" t="s">
        <v>76</v>
      </c>
      <c r="N49" s="12" t="s">
        <v>76</v>
      </c>
      <c r="O49" s="33" t="s">
        <v>76</v>
      </c>
      <c r="P49" s="33" t="s">
        <v>76</v>
      </c>
      <c r="Q49" s="33" t="s">
        <v>76</v>
      </c>
      <c r="R49" s="33" t="s">
        <v>76</v>
      </c>
      <c r="S49" s="12" t="s">
        <v>76</v>
      </c>
      <c r="T49" s="33" t="s">
        <v>76</v>
      </c>
      <c r="U49" s="33" t="s">
        <v>76</v>
      </c>
      <c r="V49" s="33" t="s">
        <v>76</v>
      </c>
      <c r="W49" s="33" t="s">
        <v>76</v>
      </c>
      <c r="X49" s="12" t="s">
        <v>76</v>
      </c>
      <c r="Y49" s="33">
        <f t="shared" si="6"/>
        <v>25.70877312</v>
      </c>
      <c r="Z49" s="33">
        <v>0</v>
      </c>
      <c r="AA49" s="33">
        <v>0</v>
      </c>
      <c r="AB49" s="85">
        <v>25.70877312</v>
      </c>
      <c r="AC49" s="12">
        <v>0</v>
      </c>
      <c r="AD49" s="33">
        <f t="shared" si="8"/>
        <v>0</v>
      </c>
      <c r="AE49" s="33">
        <f t="shared" si="9"/>
        <v>0</v>
      </c>
      <c r="AF49" s="33">
        <f t="shared" si="10"/>
        <v>0</v>
      </c>
      <c r="AG49" s="33">
        <f t="shared" si="11"/>
        <v>0</v>
      </c>
      <c r="AH49" s="33">
        <f t="shared" si="205"/>
        <v>0</v>
      </c>
      <c r="AI49" s="33">
        <f t="shared" si="206"/>
        <v>0</v>
      </c>
      <c r="AJ49" s="33">
        <f t="shared" si="14"/>
        <v>0</v>
      </c>
      <c r="AK49" s="33">
        <v>0</v>
      </c>
      <c r="AL49" s="33">
        <v>0</v>
      </c>
      <c r="AM49" s="51">
        <v>0</v>
      </c>
      <c r="AN49" s="12">
        <v>0</v>
      </c>
      <c r="AO49" s="33">
        <f t="shared" si="16"/>
        <v>0</v>
      </c>
      <c r="AP49" s="33">
        <v>0</v>
      </c>
      <c r="AQ49" s="33">
        <v>0</v>
      </c>
      <c r="AR49" s="51">
        <v>0</v>
      </c>
      <c r="AS49" s="33">
        <v>0</v>
      </c>
      <c r="AT49" s="33">
        <f t="shared" si="18"/>
        <v>0</v>
      </c>
      <c r="AU49" s="33">
        <v>0</v>
      </c>
      <c r="AV49" s="33">
        <v>0</v>
      </c>
      <c r="AW49" s="33">
        <v>0</v>
      </c>
      <c r="AX49" s="12">
        <v>0</v>
      </c>
      <c r="AY49" s="33">
        <f t="shared" si="69"/>
        <v>0</v>
      </c>
      <c r="AZ49" s="33">
        <v>0</v>
      </c>
      <c r="BA49" s="33">
        <v>0</v>
      </c>
      <c r="BB49" s="33">
        <v>0</v>
      </c>
      <c r="BC49" s="12">
        <v>0</v>
      </c>
    </row>
    <row r="50" spans="1:55" ht="24.95" customHeight="1" x14ac:dyDescent="0.2">
      <c r="A50" s="52" t="s">
        <v>150</v>
      </c>
      <c r="B50" s="53" t="s">
        <v>175</v>
      </c>
      <c r="C50" s="46" t="s">
        <v>174</v>
      </c>
      <c r="D50" s="33">
        <f t="shared" ref="D50:D59" si="224">E50</f>
        <v>1.67947267</v>
      </c>
      <c r="E50" s="33">
        <f t="shared" ref="E50:E59" si="225">SUM(F50:I50)</f>
        <v>1.67947267</v>
      </c>
      <c r="F50" s="33">
        <f t="shared" ref="F50:F59" si="226">SUM(K50,P50,U50,Z50)</f>
        <v>0</v>
      </c>
      <c r="G50" s="33">
        <f t="shared" ref="G50:G59" si="227">SUM(L50,Q50,V50,AA50)</f>
        <v>0</v>
      </c>
      <c r="H50" s="33">
        <f t="shared" ref="H50:H59" si="228">SUM(M50,R50,W50,AB50)</f>
        <v>1.67947267</v>
      </c>
      <c r="I50" s="33">
        <f t="shared" ref="I50:I59" si="229">SUM(N50,S50,X50,AC50)</f>
        <v>0</v>
      </c>
      <c r="J50" s="33" t="s">
        <v>76</v>
      </c>
      <c r="K50" s="33" t="s">
        <v>76</v>
      </c>
      <c r="L50" s="33" t="s">
        <v>76</v>
      </c>
      <c r="M50" s="33" t="s">
        <v>76</v>
      </c>
      <c r="N50" s="12" t="s">
        <v>76</v>
      </c>
      <c r="O50" s="33" t="s">
        <v>76</v>
      </c>
      <c r="P50" s="33" t="s">
        <v>76</v>
      </c>
      <c r="Q50" s="33" t="s">
        <v>76</v>
      </c>
      <c r="R50" s="33" t="s">
        <v>76</v>
      </c>
      <c r="S50" s="12" t="s">
        <v>76</v>
      </c>
      <c r="T50" s="33" t="s">
        <v>76</v>
      </c>
      <c r="U50" s="33" t="s">
        <v>76</v>
      </c>
      <c r="V50" s="33" t="s">
        <v>76</v>
      </c>
      <c r="W50" s="33" t="s">
        <v>76</v>
      </c>
      <c r="X50" s="12" t="s">
        <v>76</v>
      </c>
      <c r="Y50" s="33">
        <f t="shared" ref="Y50:Y59" si="230">SUM(Z50:AC50)</f>
        <v>1.67947267</v>
      </c>
      <c r="Z50" s="33">
        <v>0</v>
      </c>
      <c r="AA50" s="33">
        <v>0</v>
      </c>
      <c r="AB50" s="51">
        <v>1.67947267</v>
      </c>
      <c r="AC50" s="12">
        <v>0</v>
      </c>
      <c r="AD50" s="33">
        <f t="shared" ref="AD50:AD59" si="231">AE50</f>
        <v>0.94478708</v>
      </c>
      <c r="AE50" s="33">
        <f t="shared" ref="AE50:AE59" si="232">SUM(AF50:AI50)</f>
        <v>0.94478708</v>
      </c>
      <c r="AF50" s="33">
        <f t="shared" ref="AF50:AF59" si="233">SUM(AK50,AP50,AU50,AZ50)</f>
        <v>0</v>
      </c>
      <c r="AG50" s="33">
        <f t="shared" ref="AG50:AG59" si="234">SUM(AL50,AQ50,AV50,BA50)</f>
        <v>0</v>
      </c>
      <c r="AH50" s="33">
        <f t="shared" ref="AH50:AH59" si="235">SUM(AM50,AR50,AW50,BB50)</f>
        <v>0.94478708</v>
      </c>
      <c r="AI50" s="33">
        <f t="shared" ref="AI50:AI59" si="236">SUM(AN50,AS50,AX50,BC50)</f>
        <v>0</v>
      </c>
      <c r="AJ50" s="33">
        <f t="shared" ref="AJ50:AJ59" si="237">SUM(AK50:AN50)</f>
        <v>0.94478708</v>
      </c>
      <c r="AK50" s="33">
        <v>0</v>
      </c>
      <c r="AL50" s="33">
        <v>0</v>
      </c>
      <c r="AM50" s="51">
        <v>0.94478708</v>
      </c>
      <c r="AN50" s="12">
        <v>0</v>
      </c>
      <c r="AO50" s="33">
        <f t="shared" ref="AO50:AO59" si="238">SUM(AP50:AS50)</f>
        <v>0</v>
      </c>
      <c r="AP50" s="33">
        <v>0</v>
      </c>
      <c r="AQ50" s="33">
        <v>0</v>
      </c>
      <c r="AR50" s="51">
        <v>0</v>
      </c>
      <c r="AS50" s="33">
        <v>0</v>
      </c>
      <c r="AT50" s="33">
        <f t="shared" ref="AT50:AT59" si="239">SUM(AU50:AX50)</f>
        <v>0</v>
      </c>
      <c r="AU50" s="33">
        <v>0</v>
      </c>
      <c r="AV50" s="33">
        <v>0</v>
      </c>
      <c r="AW50" s="33">
        <v>0</v>
      </c>
      <c r="AX50" s="12">
        <v>0</v>
      </c>
      <c r="AY50" s="33">
        <f t="shared" ref="AY50:AY59" si="240">SUM(AZ50:BC50)</f>
        <v>0</v>
      </c>
      <c r="AZ50" s="33">
        <v>0</v>
      </c>
      <c r="BA50" s="33">
        <v>0</v>
      </c>
      <c r="BB50" s="33">
        <v>0</v>
      </c>
      <c r="BC50" s="12">
        <v>0</v>
      </c>
    </row>
    <row r="51" spans="1:55" ht="24.95" customHeight="1" x14ac:dyDescent="0.2">
      <c r="A51" s="52" t="s">
        <v>150</v>
      </c>
      <c r="B51" s="53" t="s">
        <v>177</v>
      </c>
      <c r="C51" s="46" t="s">
        <v>176</v>
      </c>
      <c r="D51" s="33">
        <f t="shared" si="224"/>
        <v>1.7248326700000001</v>
      </c>
      <c r="E51" s="33">
        <f t="shared" si="225"/>
        <v>1.7248326700000001</v>
      </c>
      <c r="F51" s="33">
        <f t="shared" si="226"/>
        <v>0</v>
      </c>
      <c r="G51" s="33">
        <f t="shared" si="227"/>
        <v>0</v>
      </c>
      <c r="H51" s="33">
        <f t="shared" si="228"/>
        <v>1.7248326700000001</v>
      </c>
      <c r="I51" s="33">
        <f t="shared" si="229"/>
        <v>0</v>
      </c>
      <c r="J51" s="33" t="s">
        <v>76</v>
      </c>
      <c r="K51" s="33" t="s">
        <v>76</v>
      </c>
      <c r="L51" s="33" t="s">
        <v>76</v>
      </c>
      <c r="M51" s="33" t="s">
        <v>76</v>
      </c>
      <c r="N51" s="12" t="s">
        <v>76</v>
      </c>
      <c r="O51" s="33" t="s">
        <v>76</v>
      </c>
      <c r="P51" s="33" t="s">
        <v>76</v>
      </c>
      <c r="Q51" s="33" t="s">
        <v>76</v>
      </c>
      <c r="R51" s="33" t="s">
        <v>76</v>
      </c>
      <c r="S51" s="12" t="s">
        <v>76</v>
      </c>
      <c r="T51" s="33" t="s">
        <v>76</v>
      </c>
      <c r="U51" s="33" t="s">
        <v>76</v>
      </c>
      <c r="V51" s="33" t="s">
        <v>76</v>
      </c>
      <c r="W51" s="33" t="s">
        <v>76</v>
      </c>
      <c r="X51" s="12" t="s">
        <v>76</v>
      </c>
      <c r="Y51" s="33">
        <f t="shared" si="230"/>
        <v>1.7248326700000001</v>
      </c>
      <c r="Z51" s="33">
        <v>0</v>
      </c>
      <c r="AA51" s="33">
        <v>0</v>
      </c>
      <c r="AB51" s="51">
        <v>1.7248326700000001</v>
      </c>
      <c r="AC51" s="12">
        <v>0</v>
      </c>
      <c r="AD51" s="33">
        <f t="shared" si="231"/>
        <v>1.0101017999999999</v>
      </c>
      <c r="AE51" s="33">
        <f t="shared" si="232"/>
        <v>1.0101017999999999</v>
      </c>
      <c r="AF51" s="33">
        <f t="shared" si="233"/>
        <v>0</v>
      </c>
      <c r="AG51" s="33">
        <f t="shared" si="234"/>
        <v>0</v>
      </c>
      <c r="AH51" s="33">
        <f t="shared" si="235"/>
        <v>1.0101017999999999</v>
      </c>
      <c r="AI51" s="33">
        <f t="shared" si="236"/>
        <v>0</v>
      </c>
      <c r="AJ51" s="33">
        <f t="shared" si="237"/>
        <v>1.0101017999999999</v>
      </c>
      <c r="AK51" s="33">
        <v>0</v>
      </c>
      <c r="AL51" s="33">
        <v>0</v>
      </c>
      <c r="AM51" s="51">
        <v>1.0101017999999999</v>
      </c>
      <c r="AN51" s="12">
        <v>0</v>
      </c>
      <c r="AO51" s="33">
        <f t="shared" si="238"/>
        <v>0</v>
      </c>
      <c r="AP51" s="33">
        <v>0</v>
      </c>
      <c r="AQ51" s="33">
        <v>0</v>
      </c>
      <c r="AR51" s="51">
        <v>0</v>
      </c>
      <c r="AS51" s="33">
        <v>0</v>
      </c>
      <c r="AT51" s="33">
        <f t="shared" si="239"/>
        <v>0</v>
      </c>
      <c r="AU51" s="33">
        <v>0</v>
      </c>
      <c r="AV51" s="33">
        <v>0</v>
      </c>
      <c r="AW51" s="33">
        <v>0</v>
      </c>
      <c r="AX51" s="12">
        <v>0</v>
      </c>
      <c r="AY51" s="33">
        <f t="shared" si="240"/>
        <v>0</v>
      </c>
      <c r="AZ51" s="33">
        <v>0</v>
      </c>
      <c r="BA51" s="33">
        <v>0</v>
      </c>
      <c r="BB51" s="33">
        <v>0</v>
      </c>
      <c r="BC51" s="12">
        <v>0</v>
      </c>
    </row>
    <row r="52" spans="1:55" ht="24.95" customHeight="1" x14ac:dyDescent="0.2">
      <c r="A52" s="52" t="s">
        <v>150</v>
      </c>
      <c r="B52" s="53" t="s">
        <v>179</v>
      </c>
      <c r="C52" s="46" t="s">
        <v>178</v>
      </c>
      <c r="D52" s="33">
        <f t="shared" si="224"/>
        <v>0.67908005999999999</v>
      </c>
      <c r="E52" s="33">
        <f t="shared" si="225"/>
        <v>0.67908005999999999</v>
      </c>
      <c r="F52" s="33">
        <f t="shared" si="226"/>
        <v>0</v>
      </c>
      <c r="G52" s="33">
        <f t="shared" si="227"/>
        <v>0</v>
      </c>
      <c r="H52" s="33">
        <f t="shared" si="228"/>
        <v>0.67908005999999999</v>
      </c>
      <c r="I52" s="33">
        <f t="shared" si="229"/>
        <v>0</v>
      </c>
      <c r="J52" s="33" t="s">
        <v>76</v>
      </c>
      <c r="K52" s="33" t="s">
        <v>76</v>
      </c>
      <c r="L52" s="33" t="s">
        <v>76</v>
      </c>
      <c r="M52" s="33" t="s">
        <v>76</v>
      </c>
      <c r="N52" s="12" t="s">
        <v>76</v>
      </c>
      <c r="O52" s="33" t="s">
        <v>76</v>
      </c>
      <c r="P52" s="33" t="s">
        <v>76</v>
      </c>
      <c r="Q52" s="33" t="s">
        <v>76</v>
      </c>
      <c r="R52" s="33" t="s">
        <v>76</v>
      </c>
      <c r="S52" s="12" t="s">
        <v>76</v>
      </c>
      <c r="T52" s="33" t="s">
        <v>76</v>
      </c>
      <c r="U52" s="33" t="s">
        <v>76</v>
      </c>
      <c r="V52" s="33" t="s">
        <v>76</v>
      </c>
      <c r="W52" s="33" t="s">
        <v>76</v>
      </c>
      <c r="X52" s="12" t="s">
        <v>76</v>
      </c>
      <c r="Y52" s="33">
        <f t="shared" si="230"/>
        <v>0.67908005999999999</v>
      </c>
      <c r="Z52" s="33">
        <v>0</v>
      </c>
      <c r="AA52" s="33">
        <v>0</v>
      </c>
      <c r="AB52" s="51">
        <v>0.67908005999999999</v>
      </c>
      <c r="AC52" s="12">
        <v>0</v>
      </c>
      <c r="AD52" s="33">
        <f t="shared" si="231"/>
        <v>0.38303377999999999</v>
      </c>
      <c r="AE52" s="33">
        <f t="shared" si="232"/>
        <v>0.38303377999999999</v>
      </c>
      <c r="AF52" s="33">
        <f t="shared" si="233"/>
        <v>0</v>
      </c>
      <c r="AG52" s="33">
        <f t="shared" si="234"/>
        <v>0</v>
      </c>
      <c r="AH52" s="33">
        <f t="shared" si="235"/>
        <v>0.38303377999999999</v>
      </c>
      <c r="AI52" s="33">
        <f t="shared" si="236"/>
        <v>0</v>
      </c>
      <c r="AJ52" s="33">
        <f t="shared" si="237"/>
        <v>0.38303377999999999</v>
      </c>
      <c r="AK52" s="33">
        <v>0</v>
      </c>
      <c r="AL52" s="33">
        <v>0</v>
      </c>
      <c r="AM52" s="51">
        <v>0.38303377999999999</v>
      </c>
      <c r="AN52" s="12">
        <v>0</v>
      </c>
      <c r="AO52" s="33">
        <f t="shared" si="238"/>
        <v>0</v>
      </c>
      <c r="AP52" s="33">
        <v>0</v>
      </c>
      <c r="AQ52" s="33">
        <v>0</v>
      </c>
      <c r="AR52" s="51">
        <v>0</v>
      </c>
      <c r="AS52" s="33">
        <v>0</v>
      </c>
      <c r="AT52" s="33">
        <f t="shared" si="239"/>
        <v>0</v>
      </c>
      <c r="AU52" s="33">
        <v>0</v>
      </c>
      <c r="AV52" s="33">
        <v>0</v>
      </c>
      <c r="AW52" s="33">
        <v>0</v>
      </c>
      <c r="AX52" s="12">
        <v>0</v>
      </c>
      <c r="AY52" s="33">
        <f t="shared" si="240"/>
        <v>0</v>
      </c>
      <c r="AZ52" s="33">
        <v>0</v>
      </c>
      <c r="BA52" s="33">
        <v>0</v>
      </c>
      <c r="BB52" s="33">
        <v>0</v>
      </c>
      <c r="BC52" s="12">
        <v>0</v>
      </c>
    </row>
    <row r="53" spans="1:55" ht="24.95" customHeight="1" x14ac:dyDescent="0.2">
      <c r="A53" s="52" t="s">
        <v>150</v>
      </c>
      <c r="B53" s="53" t="s">
        <v>181</v>
      </c>
      <c r="C53" s="46" t="s">
        <v>180</v>
      </c>
      <c r="D53" s="33">
        <f t="shared" si="224"/>
        <v>1.67947267</v>
      </c>
      <c r="E53" s="33">
        <f t="shared" si="225"/>
        <v>1.67947267</v>
      </c>
      <c r="F53" s="33">
        <f t="shared" si="226"/>
        <v>0</v>
      </c>
      <c r="G53" s="33">
        <f t="shared" si="227"/>
        <v>0</v>
      </c>
      <c r="H53" s="33">
        <f t="shared" si="228"/>
        <v>1.67947267</v>
      </c>
      <c r="I53" s="33">
        <f t="shared" si="229"/>
        <v>0</v>
      </c>
      <c r="J53" s="33" t="s">
        <v>76</v>
      </c>
      <c r="K53" s="33" t="s">
        <v>76</v>
      </c>
      <c r="L53" s="33" t="s">
        <v>76</v>
      </c>
      <c r="M53" s="33" t="s">
        <v>76</v>
      </c>
      <c r="N53" s="12" t="s">
        <v>76</v>
      </c>
      <c r="O53" s="33" t="s">
        <v>76</v>
      </c>
      <c r="P53" s="33" t="s">
        <v>76</v>
      </c>
      <c r="Q53" s="33" t="s">
        <v>76</v>
      </c>
      <c r="R53" s="33" t="s">
        <v>76</v>
      </c>
      <c r="S53" s="12" t="s">
        <v>76</v>
      </c>
      <c r="T53" s="33" t="s">
        <v>76</v>
      </c>
      <c r="U53" s="33" t="s">
        <v>76</v>
      </c>
      <c r="V53" s="33" t="s">
        <v>76</v>
      </c>
      <c r="W53" s="33" t="s">
        <v>76</v>
      </c>
      <c r="X53" s="12" t="s">
        <v>76</v>
      </c>
      <c r="Y53" s="33">
        <f t="shared" si="230"/>
        <v>1.67947267</v>
      </c>
      <c r="Z53" s="33">
        <v>0</v>
      </c>
      <c r="AA53" s="33">
        <v>0</v>
      </c>
      <c r="AB53" s="51">
        <v>1.67947267</v>
      </c>
      <c r="AC53" s="12">
        <v>0</v>
      </c>
      <c r="AD53" s="33">
        <f t="shared" si="231"/>
        <v>0.97628789999999999</v>
      </c>
      <c r="AE53" s="33">
        <f t="shared" si="232"/>
        <v>0.97628789999999999</v>
      </c>
      <c r="AF53" s="33">
        <f t="shared" si="233"/>
        <v>0</v>
      </c>
      <c r="AG53" s="33">
        <f t="shared" si="234"/>
        <v>0</v>
      </c>
      <c r="AH53" s="33">
        <f t="shared" si="235"/>
        <v>0.97628789999999999</v>
      </c>
      <c r="AI53" s="33">
        <f t="shared" si="236"/>
        <v>0</v>
      </c>
      <c r="AJ53" s="33">
        <f t="shared" si="237"/>
        <v>0</v>
      </c>
      <c r="AK53" s="33">
        <v>0</v>
      </c>
      <c r="AL53" s="33">
        <v>0</v>
      </c>
      <c r="AM53" s="51">
        <v>0</v>
      </c>
      <c r="AN53" s="12">
        <v>0</v>
      </c>
      <c r="AO53" s="33">
        <f t="shared" si="238"/>
        <v>0.97628789999999999</v>
      </c>
      <c r="AP53" s="33">
        <v>0</v>
      </c>
      <c r="AQ53" s="33">
        <v>0</v>
      </c>
      <c r="AR53" s="51">
        <v>0.97628789999999999</v>
      </c>
      <c r="AS53" s="33">
        <v>0</v>
      </c>
      <c r="AT53" s="33">
        <f t="shared" si="239"/>
        <v>0</v>
      </c>
      <c r="AU53" s="33">
        <v>0</v>
      </c>
      <c r="AV53" s="33">
        <v>0</v>
      </c>
      <c r="AW53" s="33">
        <v>0</v>
      </c>
      <c r="AX53" s="12">
        <v>0</v>
      </c>
      <c r="AY53" s="33">
        <f t="shared" si="240"/>
        <v>0</v>
      </c>
      <c r="AZ53" s="33">
        <v>0</v>
      </c>
      <c r="BA53" s="33">
        <v>0</v>
      </c>
      <c r="BB53" s="33">
        <v>0</v>
      </c>
      <c r="BC53" s="12">
        <v>0</v>
      </c>
    </row>
    <row r="54" spans="1:55" ht="24.95" customHeight="1" x14ac:dyDescent="0.2">
      <c r="A54" s="52" t="s">
        <v>150</v>
      </c>
      <c r="B54" s="53" t="s">
        <v>183</v>
      </c>
      <c r="C54" s="46" t="s">
        <v>182</v>
      </c>
      <c r="D54" s="33">
        <f t="shared" si="224"/>
        <v>0.67908005999999999</v>
      </c>
      <c r="E54" s="33">
        <f t="shared" si="225"/>
        <v>0.67908005999999999</v>
      </c>
      <c r="F54" s="33">
        <f t="shared" si="226"/>
        <v>0</v>
      </c>
      <c r="G54" s="33">
        <f t="shared" si="227"/>
        <v>0</v>
      </c>
      <c r="H54" s="33">
        <f t="shared" si="228"/>
        <v>0.67908005999999999</v>
      </c>
      <c r="I54" s="33">
        <f t="shared" si="229"/>
        <v>0</v>
      </c>
      <c r="J54" s="33" t="s">
        <v>76</v>
      </c>
      <c r="K54" s="33" t="s">
        <v>76</v>
      </c>
      <c r="L54" s="33" t="s">
        <v>76</v>
      </c>
      <c r="M54" s="33" t="s">
        <v>76</v>
      </c>
      <c r="N54" s="12" t="s">
        <v>76</v>
      </c>
      <c r="O54" s="33" t="s">
        <v>76</v>
      </c>
      <c r="P54" s="33" t="s">
        <v>76</v>
      </c>
      <c r="Q54" s="33" t="s">
        <v>76</v>
      </c>
      <c r="R54" s="33" t="s">
        <v>76</v>
      </c>
      <c r="S54" s="12" t="s">
        <v>76</v>
      </c>
      <c r="T54" s="33" t="s">
        <v>76</v>
      </c>
      <c r="U54" s="33" t="s">
        <v>76</v>
      </c>
      <c r="V54" s="33" t="s">
        <v>76</v>
      </c>
      <c r="W54" s="33" t="s">
        <v>76</v>
      </c>
      <c r="X54" s="12" t="s">
        <v>76</v>
      </c>
      <c r="Y54" s="33">
        <f t="shared" si="230"/>
        <v>0.67908005999999999</v>
      </c>
      <c r="Z54" s="33">
        <v>0</v>
      </c>
      <c r="AA54" s="33">
        <v>0</v>
      </c>
      <c r="AB54" s="51">
        <v>0.67908005999999999</v>
      </c>
      <c r="AC54" s="12">
        <v>0</v>
      </c>
      <c r="AD54" s="33">
        <f t="shared" si="231"/>
        <v>0.40081808000000002</v>
      </c>
      <c r="AE54" s="33">
        <f t="shared" si="232"/>
        <v>0.40081808000000002</v>
      </c>
      <c r="AF54" s="33">
        <f t="shared" si="233"/>
        <v>0</v>
      </c>
      <c r="AG54" s="33">
        <f t="shared" si="234"/>
        <v>0</v>
      </c>
      <c r="AH54" s="33">
        <f t="shared" si="235"/>
        <v>0.40081808000000002</v>
      </c>
      <c r="AI54" s="33">
        <f t="shared" si="236"/>
        <v>0</v>
      </c>
      <c r="AJ54" s="33">
        <f t="shared" si="237"/>
        <v>0</v>
      </c>
      <c r="AK54" s="33">
        <v>0</v>
      </c>
      <c r="AL54" s="33">
        <v>0</v>
      </c>
      <c r="AM54" s="51">
        <v>0</v>
      </c>
      <c r="AN54" s="12">
        <v>0</v>
      </c>
      <c r="AO54" s="33">
        <f t="shared" si="238"/>
        <v>0.40081808000000002</v>
      </c>
      <c r="AP54" s="33">
        <v>0</v>
      </c>
      <c r="AQ54" s="33">
        <v>0</v>
      </c>
      <c r="AR54" s="51">
        <v>0.40081808000000002</v>
      </c>
      <c r="AS54" s="33">
        <v>0</v>
      </c>
      <c r="AT54" s="33">
        <f t="shared" si="239"/>
        <v>0</v>
      </c>
      <c r="AU54" s="33">
        <v>0</v>
      </c>
      <c r="AV54" s="33">
        <v>0</v>
      </c>
      <c r="AW54" s="33">
        <v>0</v>
      </c>
      <c r="AX54" s="12">
        <v>0</v>
      </c>
      <c r="AY54" s="33">
        <f t="shared" si="240"/>
        <v>0</v>
      </c>
      <c r="AZ54" s="33">
        <v>0</v>
      </c>
      <c r="BA54" s="33">
        <v>0</v>
      </c>
      <c r="BB54" s="33">
        <v>0</v>
      </c>
      <c r="BC54" s="12">
        <v>0</v>
      </c>
    </row>
    <row r="55" spans="1:55" ht="24.95" customHeight="1" x14ac:dyDescent="0.2">
      <c r="A55" s="52" t="s">
        <v>150</v>
      </c>
      <c r="B55" s="53" t="s">
        <v>185</v>
      </c>
      <c r="C55" s="46" t="s">
        <v>184</v>
      </c>
      <c r="D55" s="33">
        <f t="shared" si="224"/>
        <v>1.0546599999999999</v>
      </c>
      <c r="E55" s="33">
        <f t="shared" si="225"/>
        <v>1.0546599999999999</v>
      </c>
      <c r="F55" s="33">
        <f t="shared" si="226"/>
        <v>0</v>
      </c>
      <c r="G55" s="33">
        <f t="shared" si="227"/>
        <v>0</v>
      </c>
      <c r="H55" s="33">
        <f t="shared" si="228"/>
        <v>1.0546599999999999</v>
      </c>
      <c r="I55" s="33">
        <f t="shared" si="229"/>
        <v>0</v>
      </c>
      <c r="J55" s="33" t="s">
        <v>76</v>
      </c>
      <c r="K55" s="33" t="s">
        <v>76</v>
      </c>
      <c r="L55" s="33" t="s">
        <v>76</v>
      </c>
      <c r="M55" s="33" t="s">
        <v>76</v>
      </c>
      <c r="N55" s="12" t="s">
        <v>76</v>
      </c>
      <c r="O55" s="33" t="s">
        <v>76</v>
      </c>
      <c r="P55" s="33" t="s">
        <v>76</v>
      </c>
      <c r="Q55" s="33" t="s">
        <v>76</v>
      </c>
      <c r="R55" s="33" t="s">
        <v>76</v>
      </c>
      <c r="S55" s="12" t="s">
        <v>76</v>
      </c>
      <c r="T55" s="33" t="s">
        <v>76</v>
      </c>
      <c r="U55" s="33" t="s">
        <v>76</v>
      </c>
      <c r="V55" s="33" t="s">
        <v>76</v>
      </c>
      <c r="W55" s="33" t="s">
        <v>76</v>
      </c>
      <c r="X55" s="12" t="s">
        <v>76</v>
      </c>
      <c r="Y55" s="33">
        <f t="shared" si="230"/>
        <v>1.0546599999999999</v>
      </c>
      <c r="Z55" s="33">
        <v>0</v>
      </c>
      <c r="AA55" s="33">
        <v>0</v>
      </c>
      <c r="AB55" s="51">
        <v>1.0546599999999999</v>
      </c>
      <c r="AC55" s="12">
        <v>0</v>
      </c>
      <c r="AD55" s="33">
        <f t="shared" si="231"/>
        <v>0.64776204999999998</v>
      </c>
      <c r="AE55" s="33">
        <f t="shared" si="232"/>
        <v>0.64776204999999998</v>
      </c>
      <c r="AF55" s="33">
        <f t="shared" si="233"/>
        <v>0</v>
      </c>
      <c r="AG55" s="33">
        <f t="shared" si="234"/>
        <v>0</v>
      </c>
      <c r="AH55" s="33">
        <f t="shared" si="235"/>
        <v>0.64776204999999998</v>
      </c>
      <c r="AI55" s="33">
        <f t="shared" si="236"/>
        <v>0</v>
      </c>
      <c r="AJ55" s="33">
        <f t="shared" si="237"/>
        <v>0.64776204999999998</v>
      </c>
      <c r="AK55" s="33">
        <v>0</v>
      </c>
      <c r="AL55" s="33">
        <v>0</v>
      </c>
      <c r="AM55" s="51">
        <v>0.64776204999999998</v>
      </c>
      <c r="AN55" s="12">
        <v>0</v>
      </c>
      <c r="AO55" s="33">
        <f t="shared" si="238"/>
        <v>0</v>
      </c>
      <c r="AP55" s="33">
        <v>0</v>
      </c>
      <c r="AQ55" s="33">
        <v>0</v>
      </c>
      <c r="AR55" s="51">
        <v>0</v>
      </c>
      <c r="AS55" s="33">
        <v>0</v>
      </c>
      <c r="AT55" s="33">
        <f t="shared" si="239"/>
        <v>0</v>
      </c>
      <c r="AU55" s="33">
        <v>0</v>
      </c>
      <c r="AV55" s="33">
        <v>0</v>
      </c>
      <c r="AW55" s="33">
        <v>0</v>
      </c>
      <c r="AX55" s="12">
        <v>0</v>
      </c>
      <c r="AY55" s="33">
        <f t="shared" si="240"/>
        <v>0</v>
      </c>
      <c r="AZ55" s="33">
        <v>0</v>
      </c>
      <c r="BA55" s="33">
        <v>0</v>
      </c>
      <c r="BB55" s="33">
        <v>0</v>
      </c>
      <c r="BC55" s="12">
        <v>0</v>
      </c>
    </row>
    <row r="56" spans="1:55" ht="24.95" customHeight="1" x14ac:dyDescent="0.2">
      <c r="A56" s="52" t="s">
        <v>150</v>
      </c>
      <c r="B56" s="53" t="s">
        <v>187</v>
      </c>
      <c r="C56" s="46" t="s">
        <v>186</v>
      </c>
      <c r="D56" s="33">
        <f t="shared" si="224"/>
        <v>1.05461333</v>
      </c>
      <c r="E56" s="33">
        <f t="shared" si="225"/>
        <v>1.05461333</v>
      </c>
      <c r="F56" s="33">
        <f t="shared" si="226"/>
        <v>0</v>
      </c>
      <c r="G56" s="33">
        <f t="shared" si="227"/>
        <v>0</v>
      </c>
      <c r="H56" s="33">
        <f t="shared" si="228"/>
        <v>1.05461333</v>
      </c>
      <c r="I56" s="33">
        <f t="shared" si="229"/>
        <v>0</v>
      </c>
      <c r="J56" s="33" t="s">
        <v>76</v>
      </c>
      <c r="K56" s="33" t="s">
        <v>76</v>
      </c>
      <c r="L56" s="33" t="s">
        <v>76</v>
      </c>
      <c r="M56" s="33" t="s">
        <v>76</v>
      </c>
      <c r="N56" s="12" t="s">
        <v>76</v>
      </c>
      <c r="O56" s="33" t="s">
        <v>76</v>
      </c>
      <c r="P56" s="33" t="s">
        <v>76</v>
      </c>
      <c r="Q56" s="33" t="s">
        <v>76</v>
      </c>
      <c r="R56" s="33" t="s">
        <v>76</v>
      </c>
      <c r="S56" s="12" t="s">
        <v>76</v>
      </c>
      <c r="T56" s="33" t="s">
        <v>76</v>
      </c>
      <c r="U56" s="33" t="s">
        <v>76</v>
      </c>
      <c r="V56" s="33" t="s">
        <v>76</v>
      </c>
      <c r="W56" s="33" t="s">
        <v>76</v>
      </c>
      <c r="X56" s="12" t="s">
        <v>76</v>
      </c>
      <c r="Y56" s="33">
        <f t="shared" si="230"/>
        <v>1.05461333</v>
      </c>
      <c r="Z56" s="33">
        <v>0</v>
      </c>
      <c r="AA56" s="33">
        <v>0</v>
      </c>
      <c r="AB56" s="51">
        <v>1.05461333</v>
      </c>
      <c r="AC56" s="12">
        <v>0</v>
      </c>
      <c r="AD56" s="33">
        <f t="shared" si="231"/>
        <v>0.70134797000000004</v>
      </c>
      <c r="AE56" s="33">
        <f t="shared" si="232"/>
        <v>0.70134797000000004</v>
      </c>
      <c r="AF56" s="33">
        <f t="shared" si="233"/>
        <v>0</v>
      </c>
      <c r="AG56" s="33">
        <f t="shared" si="234"/>
        <v>0</v>
      </c>
      <c r="AH56" s="33">
        <f t="shared" si="235"/>
        <v>0.70134797000000004</v>
      </c>
      <c r="AI56" s="33">
        <f t="shared" si="236"/>
        <v>0</v>
      </c>
      <c r="AJ56" s="33">
        <f t="shared" si="237"/>
        <v>0</v>
      </c>
      <c r="AK56" s="33">
        <v>0</v>
      </c>
      <c r="AL56" s="33">
        <v>0</v>
      </c>
      <c r="AM56" s="51">
        <v>0</v>
      </c>
      <c r="AN56" s="12">
        <v>0</v>
      </c>
      <c r="AO56" s="33">
        <f t="shared" si="238"/>
        <v>0.70134797000000004</v>
      </c>
      <c r="AP56" s="33">
        <v>0</v>
      </c>
      <c r="AQ56" s="33">
        <v>0</v>
      </c>
      <c r="AR56" s="51">
        <v>0.70134797000000004</v>
      </c>
      <c r="AS56" s="33">
        <v>0</v>
      </c>
      <c r="AT56" s="33">
        <f t="shared" si="239"/>
        <v>0</v>
      </c>
      <c r="AU56" s="33">
        <v>0</v>
      </c>
      <c r="AV56" s="33">
        <v>0</v>
      </c>
      <c r="AW56" s="33">
        <v>0</v>
      </c>
      <c r="AX56" s="12">
        <v>0</v>
      </c>
      <c r="AY56" s="33">
        <f t="shared" si="240"/>
        <v>0</v>
      </c>
      <c r="AZ56" s="33">
        <v>0</v>
      </c>
      <c r="BA56" s="33">
        <v>0</v>
      </c>
      <c r="BB56" s="33">
        <v>0</v>
      </c>
      <c r="BC56" s="12">
        <v>0</v>
      </c>
    </row>
    <row r="57" spans="1:55" ht="24.95" customHeight="1" x14ac:dyDescent="0.2">
      <c r="A57" s="52" t="s">
        <v>150</v>
      </c>
      <c r="B57" s="53" t="s">
        <v>189</v>
      </c>
      <c r="C57" s="46" t="s">
        <v>188</v>
      </c>
      <c r="D57" s="33">
        <f t="shared" si="224"/>
        <v>1.0546599999999999</v>
      </c>
      <c r="E57" s="33">
        <f t="shared" si="225"/>
        <v>1.0546599999999999</v>
      </c>
      <c r="F57" s="33">
        <f t="shared" si="226"/>
        <v>0</v>
      </c>
      <c r="G57" s="33">
        <f t="shared" si="227"/>
        <v>0</v>
      </c>
      <c r="H57" s="33">
        <f t="shared" si="228"/>
        <v>1.0546599999999999</v>
      </c>
      <c r="I57" s="33">
        <f t="shared" si="229"/>
        <v>0</v>
      </c>
      <c r="J57" s="33" t="s">
        <v>76</v>
      </c>
      <c r="K57" s="33" t="s">
        <v>76</v>
      </c>
      <c r="L57" s="33" t="s">
        <v>76</v>
      </c>
      <c r="M57" s="33" t="s">
        <v>76</v>
      </c>
      <c r="N57" s="12" t="s">
        <v>76</v>
      </c>
      <c r="O57" s="33" t="s">
        <v>76</v>
      </c>
      <c r="P57" s="33" t="s">
        <v>76</v>
      </c>
      <c r="Q57" s="33" t="s">
        <v>76</v>
      </c>
      <c r="R57" s="33" t="s">
        <v>76</v>
      </c>
      <c r="S57" s="12" t="s">
        <v>76</v>
      </c>
      <c r="T57" s="33" t="s">
        <v>76</v>
      </c>
      <c r="U57" s="33" t="s">
        <v>76</v>
      </c>
      <c r="V57" s="33" t="s">
        <v>76</v>
      </c>
      <c r="W57" s="33" t="s">
        <v>76</v>
      </c>
      <c r="X57" s="12" t="s">
        <v>76</v>
      </c>
      <c r="Y57" s="33">
        <f t="shared" si="230"/>
        <v>1.0546599999999999</v>
      </c>
      <c r="Z57" s="33">
        <v>0</v>
      </c>
      <c r="AA57" s="33">
        <v>0</v>
      </c>
      <c r="AB57" s="51">
        <v>1.0546599999999999</v>
      </c>
      <c r="AC57" s="12">
        <v>0</v>
      </c>
      <c r="AD57" s="33">
        <f t="shared" si="231"/>
        <v>0.66806483000000005</v>
      </c>
      <c r="AE57" s="33">
        <f t="shared" si="232"/>
        <v>0.66806483000000005</v>
      </c>
      <c r="AF57" s="33">
        <f t="shared" si="233"/>
        <v>0</v>
      </c>
      <c r="AG57" s="33">
        <f t="shared" si="234"/>
        <v>0</v>
      </c>
      <c r="AH57" s="33">
        <f t="shared" si="235"/>
        <v>0.66806483000000005</v>
      </c>
      <c r="AI57" s="33">
        <f t="shared" si="236"/>
        <v>0</v>
      </c>
      <c r="AJ57" s="33">
        <f t="shared" si="237"/>
        <v>0</v>
      </c>
      <c r="AK57" s="33">
        <v>0</v>
      </c>
      <c r="AL57" s="33">
        <v>0</v>
      </c>
      <c r="AM57" s="51">
        <v>0</v>
      </c>
      <c r="AN57" s="12">
        <v>0</v>
      </c>
      <c r="AO57" s="33">
        <f t="shared" si="238"/>
        <v>0.66806483000000005</v>
      </c>
      <c r="AP57" s="33">
        <v>0</v>
      </c>
      <c r="AQ57" s="33">
        <v>0</v>
      </c>
      <c r="AR57" s="51">
        <v>0.66806483000000005</v>
      </c>
      <c r="AS57" s="33">
        <v>0</v>
      </c>
      <c r="AT57" s="33">
        <f t="shared" si="239"/>
        <v>0</v>
      </c>
      <c r="AU57" s="33">
        <v>0</v>
      </c>
      <c r="AV57" s="33">
        <v>0</v>
      </c>
      <c r="AW57" s="33">
        <v>0</v>
      </c>
      <c r="AX57" s="12">
        <v>0</v>
      </c>
      <c r="AY57" s="33">
        <f t="shared" si="240"/>
        <v>0</v>
      </c>
      <c r="AZ57" s="33">
        <v>0</v>
      </c>
      <c r="BA57" s="33">
        <v>0</v>
      </c>
      <c r="BB57" s="33">
        <v>0</v>
      </c>
      <c r="BC57" s="12">
        <v>0</v>
      </c>
    </row>
    <row r="58" spans="1:55" ht="24.95" customHeight="1" x14ac:dyDescent="0.2">
      <c r="A58" s="52" t="s">
        <v>150</v>
      </c>
      <c r="B58" s="53" t="s">
        <v>191</v>
      </c>
      <c r="C58" s="46" t="s">
        <v>190</v>
      </c>
      <c r="D58" s="33">
        <f t="shared" si="224"/>
        <v>1.0546599999999999</v>
      </c>
      <c r="E58" s="33">
        <f t="shared" si="225"/>
        <v>1.0546599999999999</v>
      </c>
      <c r="F58" s="33">
        <f t="shared" si="226"/>
        <v>0</v>
      </c>
      <c r="G58" s="33">
        <f t="shared" si="227"/>
        <v>0</v>
      </c>
      <c r="H58" s="33">
        <f t="shared" si="228"/>
        <v>1.0546599999999999</v>
      </c>
      <c r="I58" s="33">
        <f t="shared" si="229"/>
        <v>0</v>
      </c>
      <c r="J58" s="33" t="s">
        <v>76</v>
      </c>
      <c r="K58" s="33" t="s">
        <v>76</v>
      </c>
      <c r="L58" s="33" t="s">
        <v>76</v>
      </c>
      <c r="M58" s="33" t="s">
        <v>76</v>
      </c>
      <c r="N58" s="12" t="s">
        <v>76</v>
      </c>
      <c r="O58" s="33" t="s">
        <v>76</v>
      </c>
      <c r="P58" s="33" t="s">
        <v>76</v>
      </c>
      <c r="Q58" s="33" t="s">
        <v>76</v>
      </c>
      <c r="R58" s="33" t="s">
        <v>76</v>
      </c>
      <c r="S58" s="12" t="s">
        <v>76</v>
      </c>
      <c r="T58" s="33" t="s">
        <v>76</v>
      </c>
      <c r="U58" s="33" t="s">
        <v>76</v>
      </c>
      <c r="V58" s="33" t="s">
        <v>76</v>
      </c>
      <c r="W58" s="33" t="s">
        <v>76</v>
      </c>
      <c r="X58" s="12" t="s">
        <v>76</v>
      </c>
      <c r="Y58" s="33">
        <f t="shared" si="230"/>
        <v>1.0546599999999999</v>
      </c>
      <c r="Z58" s="33">
        <v>0</v>
      </c>
      <c r="AA58" s="33">
        <v>0</v>
      </c>
      <c r="AB58" s="51">
        <v>1.0546599999999999</v>
      </c>
      <c r="AC58" s="12">
        <v>0</v>
      </c>
      <c r="AD58" s="33">
        <f t="shared" si="231"/>
        <v>0.67880183999999999</v>
      </c>
      <c r="AE58" s="33">
        <f t="shared" si="232"/>
        <v>0.67880183999999999</v>
      </c>
      <c r="AF58" s="33">
        <f t="shared" si="233"/>
        <v>0</v>
      </c>
      <c r="AG58" s="33">
        <f t="shared" si="234"/>
        <v>0</v>
      </c>
      <c r="AH58" s="33">
        <f t="shared" si="235"/>
        <v>0.67880183999999999</v>
      </c>
      <c r="AI58" s="33">
        <f t="shared" si="236"/>
        <v>0</v>
      </c>
      <c r="AJ58" s="33">
        <f t="shared" si="237"/>
        <v>0</v>
      </c>
      <c r="AK58" s="33">
        <v>0</v>
      </c>
      <c r="AL58" s="33">
        <v>0</v>
      </c>
      <c r="AM58" s="51">
        <v>0</v>
      </c>
      <c r="AN58" s="12">
        <v>0</v>
      </c>
      <c r="AO58" s="33">
        <f t="shared" si="238"/>
        <v>0</v>
      </c>
      <c r="AP58" s="33">
        <v>0</v>
      </c>
      <c r="AQ58" s="33">
        <v>0</v>
      </c>
      <c r="AR58" s="51">
        <v>0</v>
      </c>
      <c r="AS58" s="33">
        <v>0</v>
      </c>
      <c r="AT58" s="33">
        <f t="shared" si="239"/>
        <v>0.67880183999999999</v>
      </c>
      <c r="AU58" s="33">
        <v>0</v>
      </c>
      <c r="AV58" s="33">
        <v>0</v>
      </c>
      <c r="AW58" s="33">
        <v>0.67880183999999999</v>
      </c>
      <c r="AX58" s="12">
        <v>0</v>
      </c>
      <c r="AY58" s="33">
        <f t="shared" si="240"/>
        <v>0</v>
      </c>
      <c r="AZ58" s="33">
        <v>0</v>
      </c>
      <c r="BA58" s="33">
        <v>0</v>
      </c>
      <c r="BB58" s="33">
        <v>0</v>
      </c>
      <c r="BC58" s="12">
        <v>0</v>
      </c>
    </row>
    <row r="59" spans="1:55" ht="24.95" customHeight="1" x14ac:dyDescent="0.2">
      <c r="A59" s="52" t="s">
        <v>150</v>
      </c>
      <c r="B59" s="53" t="s">
        <v>193</v>
      </c>
      <c r="C59" s="46" t="s">
        <v>192</v>
      </c>
      <c r="D59" s="33">
        <f t="shared" si="224"/>
        <v>0.73626683999999998</v>
      </c>
      <c r="E59" s="33">
        <f t="shared" si="225"/>
        <v>0.73626683999999998</v>
      </c>
      <c r="F59" s="33">
        <f t="shared" si="226"/>
        <v>0</v>
      </c>
      <c r="G59" s="33">
        <f t="shared" si="227"/>
        <v>0</v>
      </c>
      <c r="H59" s="33">
        <f t="shared" si="228"/>
        <v>0.73626683999999998</v>
      </c>
      <c r="I59" s="33">
        <f t="shared" si="229"/>
        <v>0</v>
      </c>
      <c r="J59" s="33" t="s">
        <v>76</v>
      </c>
      <c r="K59" s="33" t="s">
        <v>76</v>
      </c>
      <c r="L59" s="33" t="s">
        <v>76</v>
      </c>
      <c r="M59" s="33" t="s">
        <v>76</v>
      </c>
      <c r="N59" s="12" t="s">
        <v>76</v>
      </c>
      <c r="O59" s="33" t="s">
        <v>76</v>
      </c>
      <c r="P59" s="33" t="s">
        <v>76</v>
      </c>
      <c r="Q59" s="33" t="s">
        <v>76</v>
      </c>
      <c r="R59" s="33" t="s">
        <v>76</v>
      </c>
      <c r="S59" s="12" t="s">
        <v>76</v>
      </c>
      <c r="T59" s="33" t="s">
        <v>76</v>
      </c>
      <c r="U59" s="33" t="s">
        <v>76</v>
      </c>
      <c r="V59" s="33" t="s">
        <v>76</v>
      </c>
      <c r="W59" s="33" t="s">
        <v>76</v>
      </c>
      <c r="X59" s="12" t="s">
        <v>76</v>
      </c>
      <c r="Y59" s="33">
        <f t="shared" si="230"/>
        <v>0.73626683999999998</v>
      </c>
      <c r="Z59" s="33">
        <v>0</v>
      </c>
      <c r="AA59" s="33">
        <v>0</v>
      </c>
      <c r="AB59" s="51">
        <v>0.73626683999999998</v>
      </c>
      <c r="AC59" s="12">
        <v>0</v>
      </c>
      <c r="AD59" s="33">
        <f t="shared" si="231"/>
        <v>0.52310846</v>
      </c>
      <c r="AE59" s="33">
        <f t="shared" si="232"/>
        <v>0.52310846</v>
      </c>
      <c r="AF59" s="33">
        <f t="shared" si="233"/>
        <v>0</v>
      </c>
      <c r="AG59" s="33">
        <f t="shared" si="234"/>
        <v>0</v>
      </c>
      <c r="AH59" s="33">
        <f t="shared" si="235"/>
        <v>0.52310846</v>
      </c>
      <c r="AI59" s="33">
        <f t="shared" si="236"/>
        <v>0</v>
      </c>
      <c r="AJ59" s="33">
        <f t="shared" si="237"/>
        <v>0</v>
      </c>
      <c r="AK59" s="33">
        <v>0</v>
      </c>
      <c r="AL59" s="33">
        <v>0</v>
      </c>
      <c r="AM59" s="51">
        <v>0</v>
      </c>
      <c r="AN59" s="12">
        <v>0</v>
      </c>
      <c r="AO59" s="33">
        <f t="shared" si="238"/>
        <v>0.52310846</v>
      </c>
      <c r="AP59" s="33">
        <v>0</v>
      </c>
      <c r="AQ59" s="33">
        <v>0</v>
      </c>
      <c r="AR59" s="51">
        <v>0.52310846</v>
      </c>
      <c r="AS59" s="33">
        <v>0</v>
      </c>
      <c r="AT59" s="33">
        <f t="shared" si="239"/>
        <v>0</v>
      </c>
      <c r="AU59" s="33">
        <v>0</v>
      </c>
      <c r="AV59" s="33">
        <v>0</v>
      </c>
      <c r="AW59" s="33">
        <v>0</v>
      </c>
      <c r="AX59" s="12">
        <v>0</v>
      </c>
      <c r="AY59" s="33">
        <f t="shared" si="240"/>
        <v>0</v>
      </c>
      <c r="AZ59" s="33">
        <v>0</v>
      </c>
      <c r="BA59" s="33">
        <v>0</v>
      </c>
      <c r="BB59" s="33">
        <v>0</v>
      </c>
      <c r="BC59" s="12">
        <v>0</v>
      </c>
    </row>
    <row r="60" spans="1:55" ht="24.95" customHeight="1" x14ac:dyDescent="0.2">
      <c r="A60" s="19" t="s">
        <v>151</v>
      </c>
      <c r="B60" s="20" t="s">
        <v>131</v>
      </c>
      <c r="C60" s="24" t="s">
        <v>78</v>
      </c>
      <c r="D60" s="35">
        <f t="shared" si="0"/>
        <v>18.893607409999998</v>
      </c>
      <c r="E60" s="35">
        <f t="shared" si="1"/>
        <v>18.893607409999998</v>
      </c>
      <c r="F60" s="35">
        <f t="shared" si="2"/>
        <v>0</v>
      </c>
      <c r="G60" s="35">
        <f t="shared" si="3"/>
        <v>0</v>
      </c>
      <c r="H60" s="35">
        <f t="shared" si="203"/>
        <v>18.893607409999998</v>
      </c>
      <c r="I60" s="35">
        <f t="shared" si="204"/>
        <v>0</v>
      </c>
      <c r="J60" s="35" t="s">
        <v>76</v>
      </c>
      <c r="K60" s="35" t="s">
        <v>76</v>
      </c>
      <c r="L60" s="35" t="s">
        <v>76</v>
      </c>
      <c r="M60" s="35" t="s">
        <v>76</v>
      </c>
      <c r="N60" s="27" t="s">
        <v>76</v>
      </c>
      <c r="O60" s="35" t="s">
        <v>76</v>
      </c>
      <c r="P60" s="35" t="s">
        <v>76</v>
      </c>
      <c r="Q60" s="35" t="s">
        <v>76</v>
      </c>
      <c r="R60" s="35" t="s">
        <v>76</v>
      </c>
      <c r="S60" s="27" t="s">
        <v>76</v>
      </c>
      <c r="T60" s="35" t="s">
        <v>76</v>
      </c>
      <c r="U60" s="35" t="s">
        <v>76</v>
      </c>
      <c r="V60" s="35" t="s">
        <v>76</v>
      </c>
      <c r="W60" s="35" t="s">
        <v>76</v>
      </c>
      <c r="X60" s="27" t="s">
        <v>76</v>
      </c>
      <c r="Y60" s="35">
        <f>SUM(Z60:AC60)</f>
        <v>18.893607409999998</v>
      </c>
      <c r="Z60" s="35">
        <f>SUM(Z61:Z73)</f>
        <v>0</v>
      </c>
      <c r="AA60" s="35">
        <f>SUM(AA61:AA73)</f>
        <v>0</v>
      </c>
      <c r="AB60" s="35">
        <f>SUM(AB61:AB73)</f>
        <v>18.893607409999998</v>
      </c>
      <c r="AC60" s="35">
        <f>SUM(AC61:AC73)</f>
        <v>0</v>
      </c>
      <c r="AD60" s="35">
        <f>AE60</f>
        <v>7.1521278800000001</v>
      </c>
      <c r="AE60" s="35">
        <f t="shared" si="9"/>
        <v>7.1521278800000001</v>
      </c>
      <c r="AF60" s="35">
        <f t="shared" si="10"/>
        <v>0</v>
      </c>
      <c r="AG60" s="35">
        <f t="shared" si="11"/>
        <v>0</v>
      </c>
      <c r="AH60" s="35">
        <f t="shared" si="205"/>
        <v>7.1521278800000001</v>
      </c>
      <c r="AI60" s="35">
        <f t="shared" si="206"/>
        <v>0</v>
      </c>
      <c r="AJ60" s="35">
        <f t="shared" si="14"/>
        <v>2.8804240499999998</v>
      </c>
      <c r="AK60" s="35">
        <f>SUM(AK61:AK61)</f>
        <v>0</v>
      </c>
      <c r="AL60" s="35">
        <f>SUM(AL61:AL61)</f>
        <v>0</v>
      </c>
      <c r="AM60" s="35">
        <f>SUM(AM61:AM73)</f>
        <v>2.8804240499999998</v>
      </c>
      <c r="AN60" s="27">
        <f>SUM(AN61:AN61)</f>
        <v>0</v>
      </c>
      <c r="AO60" s="35">
        <f t="shared" si="16"/>
        <v>1.3840174199999999</v>
      </c>
      <c r="AP60" s="35">
        <f t="shared" ref="AP60:AQ60" si="241">SUM(AP61:AP73)</f>
        <v>0</v>
      </c>
      <c r="AQ60" s="35">
        <f t="shared" si="241"/>
        <v>0</v>
      </c>
      <c r="AR60" s="35">
        <f>SUM(AR61:AR73)</f>
        <v>1.3840174199999999</v>
      </c>
      <c r="AS60" s="35">
        <f>SUM(AS61:AS73)</f>
        <v>0</v>
      </c>
      <c r="AT60" s="35">
        <f t="shared" si="18"/>
        <v>2.8876864100000001</v>
      </c>
      <c r="AU60" s="35">
        <f>SUM(AU61:AU61)</f>
        <v>0</v>
      </c>
      <c r="AV60" s="35">
        <f>SUM(AV61:AV61)</f>
        <v>0</v>
      </c>
      <c r="AW60" s="35">
        <f>SUM(AW61:AW73)</f>
        <v>2.8876864100000001</v>
      </c>
      <c r="AX60" s="27">
        <f>SUM(AX61:AX61)</f>
        <v>0</v>
      </c>
      <c r="AY60" s="35">
        <f t="shared" si="69"/>
        <v>0</v>
      </c>
      <c r="AZ60" s="35">
        <f>SUM(AZ61:AZ61)</f>
        <v>0</v>
      </c>
      <c r="BA60" s="35">
        <f>SUM(BA61:BA61)</f>
        <v>0</v>
      </c>
      <c r="BB60" s="35">
        <f>SUM(BB61:BB61)</f>
        <v>0</v>
      </c>
      <c r="BC60" s="27">
        <f>SUM(BC61:BC61)</f>
        <v>0</v>
      </c>
    </row>
    <row r="61" spans="1:55" ht="24.95" customHeight="1" x14ac:dyDescent="0.2">
      <c r="A61" s="54" t="s">
        <v>151</v>
      </c>
      <c r="B61" s="55" t="s">
        <v>194</v>
      </c>
      <c r="C61" s="46" t="s">
        <v>195</v>
      </c>
      <c r="D61" s="33">
        <f t="shared" si="0"/>
        <v>1.6027035199999999</v>
      </c>
      <c r="E61" s="33">
        <f t="shared" si="1"/>
        <v>1.6027035199999999</v>
      </c>
      <c r="F61" s="33">
        <f t="shared" si="2"/>
        <v>0</v>
      </c>
      <c r="G61" s="33">
        <f t="shared" si="3"/>
        <v>0</v>
      </c>
      <c r="H61" s="33">
        <f t="shared" si="203"/>
        <v>1.6027035199999999</v>
      </c>
      <c r="I61" s="33">
        <f t="shared" si="204"/>
        <v>0</v>
      </c>
      <c r="J61" s="33" t="s">
        <v>76</v>
      </c>
      <c r="K61" s="33" t="s">
        <v>76</v>
      </c>
      <c r="L61" s="33" t="s">
        <v>76</v>
      </c>
      <c r="M61" s="33" t="s">
        <v>76</v>
      </c>
      <c r="N61" s="12" t="s">
        <v>76</v>
      </c>
      <c r="O61" s="33" t="s">
        <v>76</v>
      </c>
      <c r="P61" s="33" t="s">
        <v>76</v>
      </c>
      <c r="Q61" s="33" t="s">
        <v>76</v>
      </c>
      <c r="R61" s="33" t="s">
        <v>76</v>
      </c>
      <c r="S61" s="12" t="s">
        <v>76</v>
      </c>
      <c r="T61" s="33" t="s">
        <v>76</v>
      </c>
      <c r="U61" s="33" t="s">
        <v>76</v>
      </c>
      <c r="V61" s="33" t="s">
        <v>76</v>
      </c>
      <c r="W61" s="33" t="s">
        <v>76</v>
      </c>
      <c r="X61" s="12" t="s">
        <v>76</v>
      </c>
      <c r="Y61" s="33">
        <f t="shared" si="6"/>
        <v>1.6027035199999999</v>
      </c>
      <c r="Z61" s="33">
        <v>0</v>
      </c>
      <c r="AA61" s="33">
        <v>0</v>
      </c>
      <c r="AB61" s="51">
        <v>1.6027035199999999</v>
      </c>
      <c r="AC61" s="12">
        <v>0</v>
      </c>
      <c r="AD61" s="33">
        <f t="shared" si="8"/>
        <v>1.3867017399999999</v>
      </c>
      <c r="AE61" s="33">
        <f t="shared" si="9"/>
        <v>1.3867017399999999</v>
      </c>
      <c r="AF61" s="33">
        <f t="shared" si="10"/>
        <v>0</v>
      </c>
      <c r="AG61" s="33">
        <f t="shared" si="11"/>
        <v>0</v>
      </c>
      <c r="AH61" s="33">
        <f t="shared" si="205"/>
        <v>1.3867017399999999</v>
      </c>
      <c r="AI61" s="33">
        <f t="shared" si="206"/>
        <v>0</v>
      </c>
      <c r="AJ61" s="33">
        <f t="shared" si="14"/>
        <v>0</v>
      </c>
      <c r="AK61" s="33">
        <v>0</v>
      </c>
      <c r="AL61" s="33">
        <v>0</v>
      </c>
      <c r="AM61" s="12">
        <v>0</v>
      </c>
      <c r="AN61" s="12">
        <v>0</v>
      </c>
      <c r="AO61" s="33">
        <f t="shared" si="16"/>
        <v>0</v>
      </c>
      <c r="AP61" s="33">
        <v>0</v>
      </c>
      <c r="AQ61" s="33">
        <v>0</v>
      </c>
      <c r="AR61" s="51">
        <v>0</v>
      </c>
      <c r="AS61" s="33">
        <v>0</v>
      </c>
      <c r="AT61" s="33">
        <f t="shared" si="18"/>
        <v>1.3867017399999999</v>
      </c>
      <c r="AU61" s="33">
        <v>0</v>
      </c>
      <c r="AV61" s="33">
        <v>0</v>
      </c>
      <c r="AW61" s="33">
        <v>1.3867017399999999</v>
      </c>
      <c r="AX61" s="12">
        <v>0</v>
      </c>
      <c r="AY61" s="33">
        <f t="shared" si="69"/>
        <v>0</v>
      </c>
      <c r="AZ61" s="33">
        <v>0</v>
      </c>
      <c r="BA61" s="33">
        <v>0</v>
      </c>
      <c r="BB61" s="33">
        <v>0</v>
      </c>
      <c r="BC61" s="33">
        <f t="shared" ref="BC61" si="242">SUM(BD61:BG61)</f>
        <v>0</v>
      </c>
    </row>
    <row r="62" spans="1:55" ht="24.95" customHeight="1" x14ac:dyDescent="0.2">
      <c r="A62" s="54" t="s">
        <v>151</v>
      </c>
      <c r="B62" s="55" t="s">
        <v>196</v>
      </c>
      <c r="C62" s="46" t="s">
        <v>197</v>
      </c>
      <c r="D62" s="33">
        <f t="shared" ref="D62:D73" si="243">E62</f>
        <v>1.1194415200000001</v>
      </c>
      <c r="E62" s="33">
        <f t="shared" ref="E62:E73" si="244">SUM(F62:I62)</f>
        <v>1.1194415200000001</v>
      </c>
      <c r="F62" s="33">
        <f t="shared" ref="F62:F73" si="245">SUM(K62,P62,U62,Z62)</f>
        <v>0</v>
      </c>
      <c r="G62" s="33">
        <f t="shared" ref="G62:G73" si="246">SUM(L62,Q62,V62,AA62)</f>
        <v>0</v>
      </c>
      <c r="H62" s="33">
        <f t="shared" ref="H62:H73" si="247">SUM(M62,R62,W62,AB62)</f>
        <v>1.1194415200000001</v>
      </c>
      <c r="I62" s="33">
        <f t="shared" ref="I62:I73" si="248">SUM(N62,S62,X62,AC62)</f>
        <v>0</v>
      </c>
      <c r="J62" s="33" t="s">
        <v>76</v>
      </c>
      <c r="K62" s="33" t="s">
        <v>76</v>
      </c>
      <c r="L62" s="33" t="s">
        <v>76</v>
      </c>
      <c r="M62" s="33" t="s">
        <v>76</v>
      </c>
      <c r="N62" s="12" t="s">
        <v>76</v>
      </c>
      <c r="O62" s="33" t="s">
        <v>76</v>
      </c>
      <c r="P62" s="33" t="s">
        <v>76</v>
      </c>
      <c r="Q62" s="33" t="s">
        <v>76</v>
      </c>
      <c r="R62" s="33" t="s">
        <v>76</v>
      </c>
      <c r="S62" s="12" t="s">
        <v>76</v>
      </c>
      <c r="T62" s="33" t="s">
        <v>76</v>
      </c>
      <c r="U62" s="33" t="s">
        <v>76</v>
      </c>
      <c r="V62" s="33" t="s">
        <v>76</v>
      </c>
      <c r="W62" s="33" t="s">
        <v>76</v>
      </c>
      <c r="X62" s="12" t="s">
        <v>76</v>
      </c>
      <c r="Y62" s="33">
        <f t="shared" ref="Y62" si="249">SUM(Z62:AC62)</f>
        <v>1.1194415200000001</v>
      </c>
      <c r="Z62" s="33">
        <v>0</v>
      </c>
      <c r="AA62" s="33">
        <v>0</v>
      </c>
      <c r="AB62" s="51">
        <v>1.1194415200000001</v>
      </c>
      <c r="AC62" s="12">
        <v>0</v>
      </c>
      <c r="AD62" s="33">
        <f t="shared" ref="AD62" si="250">AE62</f>
        <v>1.3557657000000001</v>
      </c>
      <c r="AE62" s="33">
        <f t="shared" ref="AE62" si="251">SUM(AF62:AI62)</f>
        <v>1.3557657000000001</v>
      </c>
      <c r="AF62" s="33">
        <f t="shared" ref="AF62" si="252">SUM(AK62,AP62,AU62,AZ62)</f>
        <v>0</v>
      </c>
      <c r="AG62" s="33">
        <f t="shared" ref="AG62" si="253">SUM(AL62,AQ62,AV62,BA62)</f>
        <v>0</v>
      </c>
      <c r="AH62" s="33">
        <f t="shared" ref="AH62" si="254">SUM(AM62,AR62,AW62,BB62)</f>
        <v>1.3557657000000001</v>
      </c>
      <c r="AI62" s="33">
        <f t="shared" ref="AI62" si="255">SUM(AN62,AS62,AX62,BC62)</f>
        <v>0</v>
      </c>
      <c r="AJ62" s="33">
        <f t="shared" ref="AJ62" si="256">SUM(AK62:AN62)</f>
        <v>0</v>
      </c>
      <c r="AK62" s="33">
        <v>0</v>
      </c>
      <c r="AL62" s="33">
        <v>0</v>
      </c>
      <c r="AM62" s="51">
        <v>0</v>
      </c>
      <c r="AN62" s="12">
        <v>0</v>
      </c>
      <c r="AO62" s="33">
        <f t="shared" ref="AO62" si="257">SUM(AP62:AS62)</f>
        <v>0</v>
      </c>
      <c r="AP62" s="33">
        <v>0</v>
      </c>
      <c r="AQ62" s="33">
        <v>0</v>
      </c>
      <c r="AR62" s="51">
        <v>0</v>
      </c>
      <c r="AS62" s="33">
        <v>0</v>
      </c>
      <c r="AT62" s="33">
        <f t="shared" ref="AT62" si="258">SUM(AU62:AX62)</f>
        <v>1.3557657000000001</v>
      </c>
      <c r="AU62" s="33">
        <v>0</v>
      </c>
      <c r="AV62" s="33">
        <v>0</v>
      </c>
      <c r="AW62" s="33">
        <v>1.3557657000000001</v>
      </c>
      <c r="AX62" s="12">
        <v>0</v>
      </c>
      <c r="AY62" s="33">
        <f t="shared" ref="AY62" si="259">SUM(AZ62:BC62)</f>
        <v>0</v>
      </c>
      <c r="AZ62" s="33">
        <v>0</v>
      </c>
      <c r="BA62" s="33">
        <v>0</v>
      </c>
      <c r="BB62" s="33">
        <v>0</v>
      </c>
      <c r="BC62" s="33">
        <f t="shared" ref="BC62" si="260">SUM(BD62:BG62)</f>
        <v>0</v>
      </c>
    </row>
    <row r="63" spans="1:55" ht="24.95" customHeight="1" x14ac:dyDescent="0.2">
      <c r="A63" s="54" t="s">
        <v>151</v>
      </c>
      <c r="B63" s="55" t="s">
        <v>198</v>
      </c>
      <c r="C63" s="46" t="s">
        <v>199</v>
      </c>
      <c r="D63" s="33">
        <f t="shared" si="243"/>
        <v>1.9773274199999999</v>
      </c>
      <c r="E63" s="33">
        <f t="shared" si="244"/>
        <v>1.9773274199999999</v>
      </c>
      <c r="F63" s="33">
        <f t="shared" si="245"/>
        <v>0</v>
      </c>
      <c r="G63" s="33">
        <f t="shared" si="246"/>
        <v>0</v>
      </c>
      <c r="H63" s="33">
        <f t="shared" si="247"/>
        <v>1.9773274199999999</v>
      </c>
      <c r="I63" s="33">
        <f t="shared" si="248"/>
        <v>0</v>
      </c>
      <c r="J63" s="33" t="s">
        <v>76</v>
      </c>
      <c r="K63" s="33" t="s">
        <v>76</v>
      </c>
      <c r="L63" s="33" t="s">
        <v>76</v>
      </c>
      <c r="M63" s="33" t="s">
        <v>76</v>
      </c>
      <c r="N63" s="12" t="s">
        <v>76</v>
      </c>
      <c r="O63" s="33" t="s">
        <v>76</v>
      </c>
      <c r="P63" s="33" t="s">
        <v>76</v>
      </c>
      <c r="Q63" s="33" t="s">
        <v>76</v>
      </c>
      <c r="R63" s="33" t="s">
        <v>76</v>
      </c>
      <c r="S63" s="12" t="s">
        <v>76</v>
      </c>
      <c r="T63" s="33" t="s">
        <v>76</v>
      </c>
      <c r="U63" s="33" t="s">
        <v>76</v>
      </c>
      <c r="V63" s="33" t="s">
        <v>76</v>
      </c>
      <c r="W63" s="33" t="s">
        <v>76</v>
      </c>
      <c r="X63" s="12" t="s">
        <v>76</v>
      </c>
      <c r="Y63" s="33">
        <f t="shared" ref="Y63" si="261">SUM(Z63:AC63)</f>
        <v>1.9773274199999999</v>
      </c>
      <c r="Z63" s="33">
        <v>0</v>
      </c>
      <c r="AA63" s="33">
        <v>0</v>
      </c>
      <c r="AB63" s="51">
        <v>1.9773274199999999</v>
      </c>
      <c r="AC63" s="12">
        <v>0</v>
      </c>
      <c r="AD63" s="33">
        <f t="shared" ref="AD63" si="262">AE63</f>
        <v>0.17321897</v>
      </c>
      <c r="AE63" s="33">
        <f t="shared" ref="AE63" si="263">SUM(AF63:AI63)</f>
        <v>0.17321897</v>
      </c>
      <c r="AF63" s="33">
        <f t="shared" ref="AF63" si="264">SUM(AK63,AP63,AU63,AZ63)</f>
        <v>0</v>
      </c>
      <c r="AG63" s="33">
        <f t="shared" ref="AG63" si="265">SUM(AL63,AQ63,AV63,BA63)</f>
        <v>0</v>
      </c>
      <c r="AH63" s="33">
        <f t="shared" ref="AH63" si="266">SUM(AM63,AR63,AW63,BB63)</f>
        <v>0.17321897</v>
      </c>
      <c r="AI63" s="33">
        <f t="shared" ref="AI63" si="267">SUM(AN63,AS63,AX63,BC63)</f>
        <v>0</v>
      </c>
      <c r="AJ63" s="33">
        <f t="shared" ref="AJ63" si="268">SUM(AK63:AN63)</f>
        <v>0</v>
      </c>
      <c r="AK63" s="33">
        <v>0</v>
      </c>
      <c r="AL63" s="33">
        <v>0</v>
      </c>
      <c r="AM63" s="51">
        <v>0</v>
      </c>
      <c r="AN63" s="12">
        <v>0</v>
      </c>
      <c r="AO63" s="33">
        <f t="shared" ref="AO63" si="269">SUM(AP63:AS63)</f>
        <v>2.8000000000000001E-2</v>
      </c>
      <c r="AP63" s="33">
        <v>0</v>
      </c>
      <c r="AQ63" s="33">
        <v>0</v>
      </c>
      <c r="AR63" s="51">
        <v>2.8000000000000001E-2</v>
      </c>
      <c r="AS63" s="33">
        <v>0</v>
      </c>
      <c r="AT63" s="33">
        <f t="shared" ref="AT63" si="270">SUM(AU63:AX63)</f>
        <v>0.14521897</v>
      </c>
      <c r="AU63" s="33">
        <v>0</v>
      </c>
      <c r="AV63" s="33">
        <v>0</v>
      </c>
      <c r="AW63" s="33">
        <v>0.14521897</v>
      </c>
      <c r="AX63" s="12">
        <v>0</v>
      </c>
      <c r="AY63" s="33">
        <f t="shared" ref="AY63" si="271">SUM(AZ63:BC63)</f>
        <v>0</v>
      </c>
      <c r="AZ63" s="33">
        <v>0</v>
      </c>
      <c r="BA63" s="33">
        <v>0</v>
      </c>
      <c r="BB63" s="33">
        <v>0</v>
      </c>
      <c r="BC63" s="33">
        <f t="shared" ref="BC63" si="272">SUM(BD63:BG63)</f>
        <v>0</v>
      </c>
    </row>
    <row r="64" spans="1:55" ht="24.95" customHeight="1" x14ac:dyDescent="0.2">
      <c r="A64" s="54" t="s">
        <v>151</v>
      </c>
      <c r="B64" s="55" t="s">
        <v>200</v>
      </c>
      <c r="C64" s="46" t="s">
        <v>201</v>
      </c>
      <c r="D64" s="33">
        <f t="shared" si="243"/>
        <v>0.42236551999999999</v>
      </c>
      <c r="E64" s="33">
        <f t="shared" si="244"/>
        <v>0.42236551999999999</v>
      </c>
      <c r="F64" s="33">
        <f t="shared" si="245"/>
        <v>0</v>
      </c>
      <c r="G64" s="33">
        <f t="shared" si="246"/>
        <v>0</v>
      </c>
      <c r="H64" s="33">
        <f t="shared" si="247"/>
        <v>0.42236551999999999</v>
      </c>
      <c r="I64" s="33">
        <f t="shared" si="248"/>
        <v>0</v>
      </c>
      <c r="J64" s="33" t="s">
        <v>76</v>
      </c>
      <c r="K64" s="33" t="s">
        <v>76</v>
      </c>
      <c r="L64" s="33" t="s">
        <v>76</v>
      </c>
      <c r="M64" s="33" t="s">
        <v>76</v>
      </c>
      <c r="N64" s="12" t="s">
        <v>76</v>
      </c>
      <c r="O64" s="33" t="s">
        <v>76</v>
      </c>
      <c r="P64" s="33" t="s">
        <v>76</v>
      </c>
      <c r="Q64" s="33" t="s">
        <v>76</v>
      </c>
      <c r="R64" s="33" t="s">
        <v>76</v>
      </c>
      <c r="S64" s="12" t="s">
        <v>76</v>
      </c>
      <c r="T64" s="33" t="s">
        <v>76</v>
      </c>
      <c r="U64" s="33" t="s">
        <v>76</v>
      </c>
      <c r="V64" s="33" t="s">
        <v>76</v>
      </c>
      <c r="W64" s="33" t="s">
        <v>76</v>
      </c>
      <c r="X64" s="12" t="s">
        <v>76</v>
      </c>
      <c r="Y64" s="33">
        <f t="shared" ref="Y64:Y73" si="273">SUM(Z64:AC64)</f>
        <v>0.42236551999999999</v>
      </c>
      <c r="Z64" s="33">
        <v>0</v>
      </c>
      <c r="AA64" s="33">
        <v>0</v>
      </c>
      <c r="AB64" s="51">
        <v>0.42236551999999999</v>
      </c>
      <c r="AC64" s="12">
        <v>0</v>
      </c>
      <c r="AD64" s="33">
        <f t="shared" ref="AD64:AD73" si="274">AE64</f>
        <v>0.31328909999999999</v>
      </c>
      <c r="AE64" s="33">
        <f t="shared" ref="AE64:AE73" si="275">SUM(AF64:AI64)</f>
        <v>0.31328909999999999</v>
      </c>
      <c r="AF64" s="33">
        <f t="shared" ref="AF64:AF73" si="276">SUM(AK64,AP64,AU64,AZ64)</f>
        <v>0</v>
      </c>
      <c r="AG64" s="33">
        <f t="shared" ref="AG64:AG73" si="277">SUM(AL64,AQ64,AV64,BA64)</f>
        <v>0</v>
      </c>
      <c r="AH64" s="33">
        <f t="shared" ref="AH64:AH73" si="278">SUM(AM64,AR64,AW64,BB64)</f>
        <v>0.31328909999999999</v>
      </c>
      <c r="AI64" s="33">
        <f t="shared" ref="AI64:AI73" si="279">SUM(AN64,AS64,AX64,BC64)</f>
        <v>0</v>
      </c>
      <c r="AJ64" s="33">
        <f t="shared" ref="AJ64:AJ73" si="280">SUM(AK64:AN64)</f>
        <v>0.31328909999999999</v>
      </c>
      <c r="AK64" s="33">
        <v>0</v>
      </c>
      <c r="AL64" s="33">
        <v>0</v>
      </c>
      <c r="AM64" s="51">
        <v>0.31328909999999999</v>
      </c>
      <c r="AN64" s="12">
        <v>0</v>
      </c>
      <c r="AO64" s="33">
        <f t="shared" ref="AO64:AO73" si="281">SUM(AP64:AS64)</f>
        <v>0</v>
      </c>
      <c r="AP64" s="33">
        <v>0</v>
      </c>
      <c r="AQ64" s="33">
        <v>0</v>
      </c>
      <c r="AR64" s="51">
        <v>0</v>
      </c>
      <c r="AS64" s="33">
        <v>0</v>
      </c>
      <c r="AT64" s="33">
        <f t="shared" ref="AT64:AT73" si="282">SUM(AU64:AX64)</f>
        <v>0</v>
      </c>
      <c r="AU64" s="33">
        <v>0</v>
      </c>
      <c r="AV64" s="33">
        <v>0</v>
      </c>
      <c r="AW64" s="33">
        <v>0</v>
      </c>
      <c r="AX64" s="12">
        <v>0</v>
      </c>
      <c r="AY64" s="33">
        <f t="shared" ref="AY64:AY73" si="283">SUM(AZ64:BC64)</f>
        <v>0</v>
      </c>
      <c r="AZ64" s="33">
        <v>0</v>
      </c>
      <c r="BA64" s="33">
        <v>0</v>
      </c>
      <c r="BB64" s="33">
        <v>0</v>
      </c>
      <c r="BC64" s="12">
        <v>0</v>
      </c>
    </row>
    <row r="65" spans="1:55" ht="24.95" customHeight="1" x14ac:dyDescent="0.2">
      <c r="A65" s="54" t="s">
        <v>151</v>
      </c>
      <c r="B65" s="55" t="s">
        <v>202</v>
      </c>
      <c r="C65" s="46" t="s">
        <v>203</v>
      </c>
      <c r="D65" s="33">
        <f t="shared" si="243"/>
        <v>0.67423036999999997</v>
      </c>
      <c r="E65" s="33">
        <f t="shared" si="244"/>
        <v>0.67423036999999997</v>
      </c>
      <c r="F65" s="33">
        <f t="shared" si="245"/>
        <v>0</v>
      </c>
      <c r="G65" s="33">
        <f t="shared" si="246"/>
        <v>0</v>
      </c>
      <c r="H65" s="33">
        <f t="shared" si="247"/>
        <v>0.67423036999999997</v>
      </c>
      <c r="I65" s="33">
        <f t="shared" si="248"/>
        <v>0</v>
      </c>
      <c r="J65" s="33" t="s">
        <v>76</v>
      </c>
      <c r="K65" s="33" t="s">
        <v>76</v>
      </c>
      <c r="L65" s="33" t="s">
        <v>76</v>
      </c>
      <c r="M65" s="33" t="s">
        <v>76</v>
      </c>
      <c r="N65" s="12" t="s">
        <v>76</v>
      </c>
      <c r="O65" s="33" t="s">
        <v>76</v>
      </c>
      <c r="P65" s="33" t="s">
        <v>76</v>
      </c>
      <c r="Q65" s="33" t="s">
        <v>76</v>
      </c>
      <c r="R65" s="33" t="s">
        <v>76</v>
      </c>
      <c r="S65" s="12" t="s">
        <v>76</v>
      </c>
      <c r="T65" s="33" t="s">
        <v>76</v>
      </c>
      <c r="U65" s="33" t="s">
        <v>76</v>
      </c>
      <c r="V65" s="33" t="s">
        <v>76</v>
      </c>
      <c r="W65" s="33" t="s">
        <v>76</v>
      </c>
      <c r="X65" s="12" t="s">
        <v>76</v>
      </c>
      <c r="Y65" s="33">
        <f t="shared" si="273"/>
        <v>0.67423036999999997</v>
      </c>
      <c r="Z65" s="33">
        <v>0</v>
      </c>
      <c r="AA65" s="33">
        <v>0</v>
      </c>
      <c r="AB65" s="51">
        <v>0.67423036999999997</v>
      </c>
      <c r="AC65" s="12">
        <v>0</v>
      </c>
      <c r="AD65" s="33">
        <f t="shared" si="274"/>
        <v>0.49750593999999998</v>
      </c>
      <c r="AE65" s="33">
        <f t="shared" si="275"/>
        <v>0.49750593999999998</v>
      </c>
      <c r="AF65" s="33">
        <f t="shared" si="276"/>
        <v>0</v>
      </c>
      <c r="AG65" s="33">
        <f t="shared" si="277"/>
        <v>0</v>
      </c>
      <c r="AH65" s="33">
        <f t="shared" si="278"/>
        <v>0.49750593999999998</v>
      </c>
      <c r="AI65" s="33">
        <f t="shared" si="279"/>
        <v>0</v>
      </c>
      <c r="AJ65" s="33">
        <f t="shared" si="280"/>
        <v>0.49750593999999998</v>
      </c>
      <c r="AK65" s="33">
        <v>0</v>
      </c>
      <c r="AL65" s="33">
        <v>0</v>
      </c>
      <c r="AM65" s="51">
        <v>0.49750593999999998</v>
      </c>
      <c r="AN65" s="12">
        <v>0</v>
      </c>
      <c r="AO65" s="33">
        <f t="shared" si="281"/>
        <v>0</v>
      </c>
      <c r="AP65" s="33">
        <v>0</v>
      </c>
      <c r="AQ65" s="33">
        <v>0</v>
      </c>
      <c r="AR65" s="51">
        <v>0</v>
      </c>
      <c r="AS65" s="33">
        <v>0</v>
      </c>
      <c r="AT65" s="33">
        <f t="shared" si="282"/>
        <v>0</v>
      </c>
      <c r="AU65" s="33">
        <v>0</v>
      </c>
      <c r="AV65" s="33">
        <v>0</v>
      </c>
      <c r="AW65" s="33">
        <v>0</v>
      </c>
      <c r="AX65" s="12">
        <v>0</v>
      </c>
      <c r="AY65" s="33">
        <f t="shared" si="283"/>
        <v>0</v>
      </c>
      <c r="AZ65" s="33">
        <v>0</v>
      </c>
      <c r="BA65" s="33">
        <v>0</v>
      </c>
      <c r="BB65" s="33">
        <v>0</v>
      </c>
      <c r="BC65" s="12">
        <v>0</v>
      </c>
    </row>
    <row r="66" spans="1:55" ht="24.95" customHeight="1" x14ac:dyDescent="0.2">
      <c r="A66" s="54" t="s">
        <v>151</v>
      </c>
      <c r="B66" s="55" t="s">
        <v>204</v>
      </c>
      <c r="C66" s="46" t="s">
        <v>205</v>
      </c>
      <c r="D66" s="33">
        <f t="shared" si="243"/>
        <v>0.42236551999999999</v>
      </c>
      <c r="E66" s="33">
        <f t="shared" si="244"/>
        <v>0.42236551999999999</v>
      </c>
      <c r="F66" s="33">
        <f t="shared" si="245"/>
        <v>0</v>
      </c>
      <c r="G66" s="33">
        <f t="shared" si="246"/>
        <v>0</v>
      </c>
      <c r="H66" s="33">
        <f t="shared" si="247"/>
        <v>0.42236551999999999</v>
      </c>
      <c r="I66" s="33">
        <f t="shared" si="248"/>
        <v>0</v>
      </c>
      <c r="J66" s="33" t="s">
        <v>76</v>
      </c>
      <c r="K66" s="33" t="s">
        <v>76</v>
      </c>
      <c r="L66" s="33" t="s">
        <v>76</v>
      </c>
      <c r="M66" s="33" t="s">
        <v>76</v>
      </c>
      <c r="N66" s="12" t="s">
        <v>76</v>
      </c>
      <c r="O66" s="33" t="s">
        <v>76</v>
      </c>
      <c r="P66" s="33" t="s">
        <v>76</v>
      </c>
      <c r="Q66" s="33" t="s">
        <v>76</v>
      </c>
      <c r="R66" s="33" t="s">
        <v>76</v>
      </c>
      <c r="S66" s="12" t="s">
        <v>76</v>
      </c>
      <c r="T66" s="33" t="s">
        <v>76</v>
      </c>
      <c r="U66" s="33" t="s">
        <v>76</v>
      </c>
      <c r="V66" s="33" t="s">
        <v>76</v>
      </c>
      <c r="W66" s="33" t="s">
        <v>76</v>
      </c>
      <c r="X66" s="12" t="s">
        <v>76</v>
      </c>
      <c r="Y66" s="33">
        <f t="shared" si="273"/>
        <v>0.42236551999999999</v>
      </c>
      <c r="Z66" s="33">
        <v>0</v>
      </c>
      <c r="AA66" s="33">
        <v>0</v>
      </c>
      <c r="AB66" s="51">
        <v>0.42236551999999999</v>
      </c>
      <c r="AC66" s="12">
        <v>0</v>
      </c>
      <c r="AD66" s="33">
        <f t="shared" si="274"/>
        <v>0.31328909999999999</v>
      </c>
      <c r="AE66" s="33">
        <f t="shared" si="275"/>
        <v>0.31328909999999999</v>
      </c>
      <c r="AF66" s="33">
        <f t="shared" si="276"/>
        <v>0</v>
      </c>
      <c r="AG66" s="33">
        <f t="shared" si="277"/>
        <v>0</v>
      </c>
      <c r="AH66" s="33">
        <f t="shared" si="278"/>
        <v>0.31328909999999999</v>
      </c>
      <c r="AI66" s="33">
        <f t="shared" si="279"/>
        <v>0</v>
      </c>
      <c r="AJ66" s="33">
        <f t="shared" si="280"/>
        <v>0.31328909999999999</v>
      </c>
      <c r="AK66" s="33">
        <v>0</v>
      </c>
      <c r="AL66" s="33">
        <v>0</v>
      </c>
      <c r="AM66" s="51">
        <v>0.31328909999999999</v>
      </c>
      <c r="AN66" s="12">
        <v>0</v>
      </c>
      <c r="AO66" s="33">
        <f t="shared" si="281"/>
        <v>0</v>
      </c>
      <c r="AP66" s="33">
        <v>0</v>
      </c>
      <c r="AQ66" s="33">
        <v>0</v>
      </c>
      <c r="AR66" s="51">
        <v>0</v>
      </c>
      <c r="AS66" s="33">
        <v>0</v>
      </c>
      <c r="AT66" s="33">
        <f t="shared" si="282"/>
        <v>0</v>
      </c>
      <c r="AU66" s="33">
        <v>0</v>
      </c>
      <c r="AV66" s="33">
        <v>0</v>
      </c>
      <c r="AW66" s="33">
        <v>0</v>
      </c>
      <c r="AX66" s="12">
        <v>0</v>
      </c>
      <c r="AY66" s="33">
        <f t="shared" si="283"/>
        <v>0</v>
      </c>
      <c r="AZ66" s="33">
        <v>0</v>
      </c>
      <c r="BA66" s="33">
        <v>0</v>
      </c>
      <c r="BB66" s="33">
        <v>0</v>
      </c>
      <c r="BC66" s="12">
        <v>0</v>
      </c>
    </row>
    <row r="67" spans="1:55" ht="24.95" customHeight="1" x14ac:dyDescent="0.2">
      <c r="A67" s="54" t="s">
        <v>151</v>
      </c>
      <c r="B67" s="55" t="s">
        <v>206</v>
      </c>
      <c r="C67" s="46" t="s">
        <v>207</v>
      </c>
      <c r="D67" s="33">
        <f t="shared" si="243"/>
        <v>0.42236551999999999</v>
      </c>
      <c r="E67" s="33">
        <f t="shared" si="244"/>
        <v>0.42236551999999999</v>
      </c>
      <c r="F67" s="33">
        <f t="shared" si="245"/>
        <v>0</v>
      </c>
      <c r="G67" s="33">
        <f t="shared" si="246"/>
        <v>0</v>
      </c>
      <c r="H67" s="33">
        <f t="shared" si="247"/>
        <v>0.42236551999999999</v>
      </c>
      <c r="I67" s="33">
        <f t="shared" si="248"/>
        <v>0</v>
      </c>
      <c r="J67" s="33" t="s">
        <v>76</v>
      </c>
      <c r="K67" s="33" t="s">
        <v>76</v>
      </c>
      <c r="L67" s="33" t="s">
        <v>76</v>
      </c>
      <c r="M67" s="33" t="s">
        <v>76</v>
      </c>
      <c r="N67" s="12" t="s">
        <v>76</v>
      </c>
      <c r="O67" s="33" t="s">
        <v>76</v>
      </c>
      <c r="P67" s="33" t="s">
        <v>76</v>
      </c>
      <c r="Q67" s="33" t="s">
        <v>76</v>
      </c>
      <c r="R67" s="33" t="s">
        <v>76</v>
      </c>
      <c r="S67" s="12" t="s">
        <v>76</v>
      </c>
      <c r="T67" s="33" t="s">
        <v>76</v>
      </c>
      <c r="U67" s="33" t="s">
        <v>76</v>
      </c>
      <c r="V67" s="33" t="s">
        <v>76</v>
      </c>
      <c r="W67" s="33" t="s">
        <v>76</v>
      </c>
      <c r="X67" s="12" t="s">
        <v>76</v>
      </c>
      <c r="Y67" s="33">
        <f t="shared" si="273"/>
        <v>0.42236551999999999</v>
      </c>
      <c r="Z67" s="33">
        <v>0</v>
      </c>
      <c r="AA67" s="33">
        <v>0</v>
      </c>
      <c r="AB67" s="51">
        <v>0.42236551999999999</v>
      </c>
      <c r="AC67" s="12">
        <v>0</v>
      </c>
      <c r="AD67" s="33">
        <f t="shared" si="274"/>
        <v>0.31328909999999999</v>
      </c>
      <c r="AE67" s="33">
        <f t="shared" si="275"/>
        <v>0.31328909999999999</v>
      </c>
      <c r="AF67" s="33">
        <f t="shared" si="276"/>
        <v>0</v>
      </c>
      <c r="AG67" s="33">
        <f t="shared" si="277"/>
        <v>0</v>
      </c>
      <c r="AH67" s="33">
        <f t="shared" si="278"/>
        <v>0.31328909999999999</v>
      </c>
      <c r="AI67" s="33">
        <f t="shared" si="279"/>
        <v>0</v>
      </c>
      <c r="AJ67" s="33">
        <f t="shared" si="280"/>
        <v>0.31328909999999999</v>
      </c>
      <c r="AK67" s="33">
        <v>0</v>
      </c>
      <c r="AL67" s="33">
        <v>0</v>
      </c>
      <c r="AM67" s="51">
        <v>0.31328909999999999</v>
      </c>
      <c r="AN67" s="12">
        <v>0</v>
      </c>
      <c r="AO67" s="33">
        <f t="shared" si="281"/>
        <v>0</v>
      </c>
      <c r="AP67" s="33">
        <v>0</v>
      </c>
      <c r="AQ67" s="33">
        <v>0</v>
      </c>
      <c r="AR67" s="51">
        <v>0</v>
      </c>
      <c r="AS67" s="33">
        <v>0</v>
      </c>
      <c r="AT67" s="33">
        <f t="shared" si="282"/>
        <v>0</v>
      </c>
      <c r="AU67" s="33">
        <v>0</v>
      </c>
      <c r="AV67" s="33">
        <v>0</v>
      </c>
      <c r="AW67" s="33">
        <v>0</v>
      </c>
      <c r="AX67" s="12">
        <v>0</v>
      </c>
      <c r="AY67" s="33">
        <f t="shared" si="283"/>
        <v>0</v>
      </c>
      <c r="AZ67" s="33">
        <v>0</v>
      </c>
      <c r="BA67" s="33">
        <v>0</v>
      </c>
      <c r="BB67" s="33">
        <v>0</v>
      </c>
      <c r="BC67" s="12">
        <v>0</v>
      </c>
    </row>
    <row r="68" spans="1:55" ht="24.95" customHeight="1" x14ac:dyDescent="0.2">
      <c r="A68" s="54" t="s">
        <v>151</v>
      </c>
      <c r="B68" s="55" t="s">
        <v>208</v>
      </c>
      <c r="C68" s="46" t="s">
        <v>209</v>
      </c>
      <c r="D68" s="33">
        <f t="shared" si="243"/>
        <v>1.62566075</v>
      </c>
      <c r="E68" s="33">
        <f t="shared" si="244"/>
        <v>1.62566075</v>
      </c>
      <c r="F68" s="33">
        <f t="shared" si="245"/>
        <v>0</v>
      </c>
      <c r="G68" s="33">
        <f t="shared" si="246"/>
        <v>0</v>
      </c>
      <c r="H68" s="33">
        <f t="shared" si="247"/>
        <v>1.62566075</v>
      </c>
      <c r="I68" s="33">
        <f t="shared" si="248"/>
        <v>0</v>
      </c>
      <c r="J68" s="33" t="s">
        <v>76</v>
      </c>
      <c r="K68" s="33" t="s">
        <v>76</v>
      </c>
      <c r="L68" s="33" t="s">
        <v>76</v>
      </c>
      <c r="M68" s="33" t="s">
        <v>76</v>
      </c>
      <c r="N68" s="12" t="s">
        <v>76</v>
      </c>
      <c r="O68" s="33" t="s">
        <v>76</v>
      </c>
      <c r="P68" s="33" t="s">
        <v>76</v>
      </c>
      <c r="Q68" s="33" t="s">
        <v>76</v>
      </c>
      <c r="R68" s="33" t="s">
        <v>76</v>
      </c>
      <c r="S68" s="12" t="s">
        <v>76</v>
      </c>
      <c r="T68" s="33" t="s">
        <v>76</v>
      </c>
      <c r="U68" s="33" t="s">
        <v>76</v>
      </c>
      <c r="V68" s="33" t="s">
        <v>76</v>
      </c>
      <c r="W68" s="33" t="s">
        <v>76</v>
      </c>
      <c r="X68" s="12" t="s">
        <v>76</v>
      </c>
      <c r="Y68" s="33">
        <f t="shared" si="273"/>
        <v>1.62566075</v>
      </c>
      <c r="Z68" s="33">
        <v>0</v>
      </c>
      <c r="AA68" s="33">
        <v>0</v>
      </c>
      <c r="AB68" s="51">
        <v>1.62566075</v>
      </c>
      <c r="AC68" s="12">
        <v>0</v>
      </c>
      <c r="AD68" s="33">
        <f t="shared" si="274"/>
        <v>1.3560174199999999</v>
      </c>
      <c r="AE68" s="33">
        <f t="shared" si="275"/>
        <v>1.3560174199999999</v>
      </c>
      <c r="AF68" s="33">
        <f t="shared" si="276"/>
        <v>0</v>
      </c>
      <c r="AG68" s="33">
        <f t="shared" si="277"/>
        <v>0</v>
      </c>
      <c r="AH68" s="33">
        <f t="shared" si="278"/>
        <v>1.3560174199999999</v>
      </c>
      <c r="AI68" s="33">
        <f t="shared" si="279"/>
        <v>0</v>
      </c>
      <c r="AJ68" s="33">
        <f t="shared" si="280"/>
        <v>0</v>
      </c>
      <c r="AK68" s="33">
        <v>0</v>
      </c>
      <c r="AL68" s="33">
        <v>0</v>
      </c>
      <c r="AM68" s="51">
        <v>0</v>
      </c>
      <c r="AN68" s="12">
        <v>0</v>
      </c>
      <c r="AO68" s="33">
        <f t="shared" si="281"/>
        <v>1.3560174199999999</v>
      </c>
      <c r="AP68" s="33">
        <v>0</v>
      </c>
      <c r="AQ68" s="33">
        <v>0</v>
      </c>
      <c r="AR68" s="51">
        <v>1.3560174199999999</v>
      </c>
      <c r="AS68" s="33">
        <v>0</v>
      </c>
      <c r="AT68" s="33">
        <f t="shared" si="282"/>
        <v>0</v>
      </c>
      <c r="AU68" s="33">
        <v>0</v>
      </c>
      <c r="AV68" s="33">
        <v>0</v>
      </c>
      <c r="AW68" s="33">
        <v>0</v>
      </c>
      <c r="AX68" s="12">
        <v>0</v>
      </c>
      <c r="AY68" s="33">
        <f t="shared" si="283"/>
        <v>0</v>
      </c>
      <c r="AZ68" s="33">
        <v>0</v>
      </c>
      <c r="BA68" s="33">
        <v>0</v>
      </c>
      <c r="BB68" s="33">
        <v>0</v>
      </c>
      <c r="BC68" s="12">
        <v>0</v>
      </c>
    </row>
    <row r="69" spans="1:55" ht="24.95" customHeight="1" x14ac:dyDescent="0.2">
      <c r="A69" s="54" t="s">
        <v>151</v>
      </c>
      <c r="B69" s="55" t="s">
        <v>210</v>
      </c>
      <c r="C69" s="46" t="s">
        <v>211</v>
      </c>
      <c r="D69" s="33">
        <f t="shared" si="243"/>
        <v>0.42236551999999999</v>
      </c>
      <c r="E69" s="33">
        <f t="shared" si="244"/>
        <v>0.42236551999999999</v>
      </c>
      <c r="F69" s="33">
        <f t="shared" si="245"/>
        <v>0</v>
      </c>
      <c r="G69" s="33">
        <f t="shared" si="246"/>
        <v>0</v>
      </c>
      <c r="H69" s="33">
        <f t="shared" si="247"/>
        <v>0.42236551999999999</v>
      </c>
      <c r="I69" s="33">
        <f t="shared" si="248"/>
        <v>0</v>
      </c>
      <c r="J69" s="33" t="s">
        <v>76</v>
      </c>
      <c r="K69" s="33" t="s">
        <v>76</v>
      </c>
      <c r="L69" s="33" t="s">
        <v>76</v>
      </c>
      <c r="M69" s="33" t="s">
        <v>76</v>
      </c>
      <c r="N69" s="12" t="s">
        <v>76</v>
      </c>
      <c r="O69" s="33" t="s">
        <v>76</v>
      </c>
      <c r="P69" s="33" t="s">
        <v>76</v>
      </c>
      <c r="Q69" s="33" t="s">
        <v>76</v>
      </c>
      <c r="R69" s="33" t="s">
        <v>76</v>
      </c>
      <c r="S69" s="12" t="s">
        <v>76</v>
      </c>
      <c r="T69" s="33" t="s">
        <v>76</v>
      </c>
      <c r="U69" s="33" t="s">
        <v>76</v>
      </c>
      <c r="V69" s="33" t="s">
        <v>76</v>
      </c>
      <c r="W69" s="33" t="s">
        <v>76</v>
      </c>
      <c r="X69" s="12" t="s">
        <v>76</v>
      </c>
      <c r="Y69" s="33">
        <f t="shared" si="273"/>
        <v>0.42236551999999999</v>
      </c>
      <c r="Z69" s="33">
        <v>0</v>
      </c>
      <c r="AA69" s="33">
        <v>0</v>
      </c>
      <c r="AB69" s="51">
        <v>0.42236551999999999</v>
      </c>
      <c r="AC69" s="12">
        <v>0</v>
      </c>
      <c r="AD69" s="33">
        <f t="shared" si="274"/>
        <v>0.31328920999999998</v>
      </c>
      <c r="AE69" s="33">
        <f t="shared" si="275"/>
        <v>0.31328920999999998</v>
      </c>
      <c r="AF69" s="33">
        <f t="shared" si="276"/>
        <v>0</v>
      </c>
      <c r="AG69" s="33">
        <f t="shared" si="277"/>
        <v>0</v>
      </c>
      <c r="AH69" s="33">
        <f t="shared" si="278"/>
        <v>0.31328920999999998</v>
      </c>
      <c r="AI69" s="33">
        <f t="shared" si="279"/>
        <v>0</v>
      </c>
      <c r="AJ69" s="33">
        <f t="shared" si="280"/>
        <v>0.31328920999999998</v>
      </c>
      <c r="AK69" s="33">
        <v>0</v>
      </c>
      <c r="AL69" s="33">
        <v>0</v>
      </c>
      <c r="AM69" s="51">
        <v>0.31328920999999998</v>
      </c>
      <c r="AN69" s="12">
        <v>0</v>
      </c>
      <c r="AO69" s="33">
        <f t="shared" si="281"/>
        <v>0</v>
      </c>
      <c r="AP69" s="33">
        <v>0</v>
      </c>
      <c r="AQ69" s="33">
        <v>0</v>
      </c>
      <c r="AR69" s="51">
        <v>0</v>
      </c>
      <c r="AS69" s="33">
        <v>0</v>
      </c>
      <c r="AT69" s="33">
        <f t="shared" si="282"/>
        <v>0</v>
      </c>
      <c r="AU69" s="33">
        <v>0</v>
      </c>
      <c r="AV69" s="33">
        <v>0</v>
      </c>
      <c r="AW69" s="33">
        <v>0</v>
      </c>
      <c r="AX69" s="12">
        <v>0</v>
      </c>
      <c r="AY69" s="33">
        <f t="shared" si="283"/>
        <v>0</v>
      </c>
      <c r="AZ69" s="33">
        <v>0</v>
      </c>
      <c r="BA69" s="33">
        <v>0</v>
      </c>
      <c r="BB69" s="33">
        <v>0</v>
      </c>
      <c r="BC69" s="12">
        <v>0</v>
      </c>
    </row>
    <row r="70" spans="1:55" ht="24.95" customHeight="1" x14ac:dyDescent="0.2">
      <c r="A70" s="54" t="s">
        <v>151</v>
      </c>
      <c r="B70" s="55" t="s">
        <v>212</v>
      </c>
      <c r="C70" s="46" t="s">
        <v>213</v>
      </c>
      <c r="D70" s="33">
        <f t="shared" si="243"/>
        <v>0.51699152000000004</v>
      </c>
      <c r="E70" s="33">
        <f t="shared" si="244"/>
        <v>0.51699152000000004</v>
      </c>
      <c r="F70" s="33">
        <f t="shared" si="245"/>
        <v>0</v>
      </c>
      <c r="G70" s="33">
        <f t="shared" si="246"/>
        <v>0</v>
      </c>
      <c r="H70" s="33">
        <f t="shared" si="247"/>
        <v>0.51699152000000004</v>
      </c>
      <c r="I70" s="33">
        <f t="shared" si="248"/>
        <v>0</v>
      </c>
      <c r="J70" s="33" t="s">
        <v>76</v>
      </c>
      <c r="K70" s="33" t="s">
        <v>76</v>
      </c>
      <c r="L70" s="33" t="s">
        <v>76</v>
      </c>
      <c r="M70" s="33" t="s">
        <v>76</v>
      </c>
      <c r="N70" s="12" t="s">
        <v>76</v>
      </c>
      <c r="O70" s="33" t="s">
        <v>76</v>
      </c>
      <c r="P70" s="33" t="s">
        <v>76</v>
      </c>
      <c r="Q70" s="33" t="s">
        <v>76</v>
      </c>
      <c r="R70" s="33" t="s">
        <v>76</v>
      </c>
      <c r="S70" s="12" t="s">
        <v>76</v>
      </c>
      <c r="T70" s="33" t="s">
        <v>76</v>
      </c>
      <c r="U70" s="33" t="s">
        <v>76</v>
      </c>
      <c r="V70" s="33" t="s">
        <v>76</v>
      </c>
      <c r="W70" s="33" t="s">
        <v>76</v>
      </c>
      <c r="X70" s="12" t="s">
        <v>76</v>
      </c>
      <c r="Y70" s="33">
        <f t="shared" si="273"/>
        <v>0.51699152000000004</v>
      </c>
      <c r="Z70" s="33">
        <v>0</v>
      </c>
      <c r="AA70" s="33">
        <v>0</v>
      </c>
      <c r="AB70" s="51">
        <v>0.51699152000000004</v>
      </c>
      <c r="AC70" s="12">
        <v>0</v>
      </c>
      <c r="AD70" s="33">
        <f t="shared" si="274"/>
        <v>0.37658720000000001</v>
      </c>
      <c r="AE70" s="33">
        <f t="shared" si="275"/>
        <v>0.37658720000000001</v>
      </c>
      <c r="AF70" s="33">
        <f t="shared" si="276"/>
        <v>0</v>
      </c>
      <c r="AG70" s="33">
        <f t="shared" si="277"/>
        <v>0</v>
      </c>
      <c r="AH70" s="33">
        <f t="shared" si="278"/>
        <v>0.37658720000000001</v>
      </c>
      <c r="AI70" s="33">
        <f t="shared" si="279"/>
        <v>0</v>
      </c>
      <c r="AJ70" s="33">
        <f t="shared" si="280"/>
        <v>0.37658720000000001</v>
      </c>
      <c r="AK70" s="33">
        <v>0</v>
      </c>
      <c r="AL70" s="33">
        <v>0</v>
      </c>
      <c r="AM70" s="51">
        <v>0.37658720000000001</v>
      </c>
      <c r="AN70" s="12">
        <v>0</v>
      </c>
      <c r="AO70" s="33">
        <f t="shared" si="281"/>
        <v>0</v>
      </c>
      <c r="AP70" s="33">
        <v>0</v>
      </c>
      <c r="AQ70" s="33">
        <v>0</v>
      </c>
      <c r="AR70" s="51">
        <v>0</v>
      </c>
      <c r="AS70" s="33">
        <v>0</v>
      </c>
      <c r="AT70" s="33">
        <f t="shared" si="282"/>
        <v>0</v>
      </c>
      <c r="AU70" s="33">
        <v>0</v>
      </c>
      <c r="AV70" s="33">
        <v>0</v>
      </c>
      <c r="AW70" s="33">
        <v>0</v>
      </c>
      <c r="AX70" s="12">
        <v>0</v>
      </c>
      <c r="AY70" s="33">
        <f t="shared" si="283"/>
        <v>0</v>
      </c>
      <c r="AZ70" s="33">
        <v>0</v>
      </c>
      <c r="BA70" s="33">
        <v>0</v>
      </c>
      <c r="BB70" s="33">
        <v>0</v>
      </c>
      <c r="BC70" s="12">
        <v>0</v>
      </c>
    </row>
    <row r="71" spans="1:55" ht="24.95" customHeight="1" x14ac:dyDescent="0.2">
      <c r="A71" s="54" t="s">
        <v>151</v>
      </c>
      <c r="B71" s="55" t="s">
        <v>214</v>
      </c>
      <c r="C71" s="46" t="s">
        <v>215</v>
      </c>
      <c r="D71" s="33">
        <f t="shared" si="243"/>
        <v>0.51699152000000004</v>
      </c>
      <c r="E71" s="33">
        <f t="shared" si="244"/>
        <v>0.51699152000000004</v>
      </c>
      <c r="F71" s="33">
        <f t="shared" si="245"/>
        <v>0</v>
      </c>
      <c r="G71" s="33">
        <f t="shared" si="246"/>
        <v>0</v>
      </c>
      <c r="H71" s="33">
        <f t="shared" si="247"/>
        <v>0.51699152000000004</v>
      </c>
      <c r="I71" s="33">
        <f t="shared" si="248"/>
        <v>0</v>
      </c>
      <c r="J71" s="33" t="s">
        <v>76</v>
      </c>
      <c r="K71" s="33" t="s">
        <v>76</v>
      </c>
      <c r="L71" s="33" t="s">
        <v>76</v>
      </c>
      <c r="M71" s="33" t="s">
        <v>76</v>
      </c>
      <c r="N71" s="12" t="s">
        <v>76</v>
      </c>
      <c r="O71" s="33" t="s">
        <v>76</v>
      </c>
      <c r="P71" s="33" t="s">
        <v>76</v>
      </c>
      <c r="Q71" s="33" t="s">
        <v>76</v>
      </c>
      <c r="R71" s="33" t="s">
        <v>76</v>
      </c>
      <c r="S71" s="12" t="s">
        <v>76</v>
      </c>
      <c r="T71" s="33" t="s">
        <v>76</v>
      </c>
      <c r="U71" s="33" t="s">
        <v>76</v>
      </c>
      <c r="V71" s="33" t="s">
        <v>76</v>
      </c>
      <c r="W71" s="33" t="s">
        <v>76</v>
      </c>
      <c r="X71" s="12" t="s">
        <v>76</v>
      </c>
      <c r="Y71" s="33">
        <f t="shared" si="273"/>
        <v>0.51699152000000004</v>
      </c>
      <c r="Z71" s="33">
        <v>0</v>
      </c>
      <c r="AA71" s="33">
        <v>0</v>
      </c>
      <c r="AB71" s="51">
        <v>0.51699152000000004</v>
      </c>
      <c r="AC71" s="12">
        <v>0</v>
      </c>
      <c r="AD71" s="33">
        <f t="shared" si="274"/>
        <v>0.37658720000000001</v>
      </c>
      <c r="AE71" s="33">
        <f t="shared" si="275"/>
        <v>0.37658720000000001</v>
      </c>
      <c r="AF71" s="33">
        <f t="shared" si="276"/>
        <v>0</v>
      </c>
      <c r="AG71" s="33">
        <f t="shared" si="277"/>
        <v>0</v>
      </c>
      <c r="AH71" s="33">
        <f t="shared" si="278"/>
        <v>0.37658720000000001</v>
      </c>
      <c r="AI71" s="33">
        <f t="shared" si="279"/>
        <v>0</v>
      </c>
      <c r="AJ71" s="33">
        <f t="shared" si="280"/>
        <v>0.37658720000000001</v>
      </c>
      <c r="AK71" s="33">
        <v>0</v>
      </c>
      <c r="AL71" s="33">
        <v>0</v>
      </c>
      <c r="AM71" s="51">
        <v>0.37658720000000001</v>
      </c>
      <c r="AN71" s="12">
        <v>0</v>
      </c>
      <c r="AO71" s="33">
        <f t="shared" si="281"/>
        <v>0</v>
      </c>
      <c r="AP71" s="33">
        <v>0</v>
      </c>
      <c r="AQ71" s="33">
        <v>0</v>
      </c>
      <c r="AR71" s="51">
        <v>0</v>
      </c>
      <c r="AS71" s="33">
        <v>0</v>
      </c>
      <c r="AT71" s="33">
        <f t="shared" si="282"/>
        <v>0</v>
      </c>
      <c r="AU71" s="33">
        <v>0</v>
      </c>
      <c r="AV71" s="33">
        <v>0</v>
      </c>
      <c r="AW71" s="33">
        <v>0</v>
      </c>
      <c r="AX71" s="12">
        <v>0</v>
      </c>
      <c r="AY71" s="33">
        <f t="shared" si="283"/>
        <v>0</v>
      </c>
      <c r="AZ71" s="33">
        <v>0</v>
      </c>
      <c r="BA71" s="33">
        <v>0</v>
      </c>
      <c r="BB71" s="33">
        <v>0</v>
      </c>
      <c r="BC71" s="12">
        <v>0</v>
      </c>
    </row>
    <row r="72" spans="1:55" ht="24.95" customHeight="1" x14ac:dyDescent="0.2">
      <c r="A72" s="54" t="s">
        <v>151</v>
      </c>
      <c r="B72" s="55" t="s">
        <v>216</v>
      </c>
      <c r="C72" s="46" t="s">
        <v>217</v>
      </c>
      <c r="D72" s="33">
        <f t="shared" si="243"/>
        <v>0.51699152000000004</v>
      </c>
      <c r="E72" s="33">
        <f t="shared" si="244"/>
        <v>0.51699152000000004</v>
      </c>
      <c r="F72" s="33">
        <f t="shared" si="245"/>
        <v>0</v>
      </c>
      <c r="G72" s="33">
        <f t="shared" si="246"/>
        <v>0</v>
      </c>
      <c r="H72" s="33">
        <f t="shared" si="247"/>
        <v>0.51699152000000004</v>
      </c>
      <c r="I72" s="33">
        <f t="shared" si="248"/>
        <v>0</v>
      </c>
      <c r="J72" s="33" t="s">
        <v>76</v>
      </c>
      <c r="K72" s="33" t="s">
        <v>76</v>
      </c>
      <c r="L72" s="33" t="s">
        <v>76</v>
      </c>
      <c r="M72" s="33" t="s">
        <v>76</v>
      </c>
      <c r="N72" s="12" t="s">
        <v>76</v>
      </c>
      <c r="O72" s="33" t="s">
        <v>76</v>
      </c>
      <c r="P72" s="33" t="s">
        <v>76</v>
      </c>
      <c r="Q72" s="33" t="s">
        <v>76</v>
      </c>
      <c r="R72" s="33" t="s">
        <v>76</v>
      </c>
      <c r="S72" s="12" t="s">
        <v>76</v>
      </c>
      <c r="T72" s="33" t="s">
        <v>76</v>
      </c>
      <c r="U72" s="33" t="s">
        <v>76</v>
      </c>
      <c r="V72" s="33" t="s">
        <v>76</v>
      </c>
      <c r="W72" s="33" t="s">
        <v>76</v>
      </c>
      <c r="X72" s="12" t="s">
        <v>76</v>
      </c>
      <c r="Y72" s="33">
        <f t="shared" si="273"/>
        <v>0.51699152000000004</v>
      </c>
      <c r="Z72" s="33">
        <v>0</v>
      </c>
      <c r="AA72" s="33">
        <v>0</v>
      </c>
      <c r="AB72" s="51">
        <v>0.51699152000000004</v>
      </c>
      <c r="AC72" s="12">
        <v>0</v>
      </c>
      <c r="AD72" s="33">
        <f t="shared" si="274"/>
        <v>0.37658720000000001</v>
      </c>
      <c r="AE72" s="33">
        <f t="shared" si="275"/>
        <v>0.37658720000000001</v>
      </c>
      <c r="AF72" s="33">
        <f t="shared" si="276"/>
        <v>0</v>
      </c>
      <c r="AG72" s="33">
        <f t="shared" si="277"/>
        <v>0</v>
      </c>
      <c r="AH72" s="33">
        <f t="shared" si="278"/>
        <v>0.37658720000000001</v>
      </c>
      <c r="AI72" s="33">
        <f t="shared" si="279"/>
        <v>0</v>
      </c>
      <c r="AJ72" s="33">
        <f t="shared" si="280"/>
        <v>0.37658720000000001</v>
      </c>
      <c r="AK72" s="33">
        <v>0</v>
      </c>
      <c r="AL72" s="33">
        <v>0</v>
      </c>
      <c r="AM72" s="51">
        <v>0.37658720000000001</v>
      </c>
      <c r="AN72" s="12">
        <v>0</v>
      </c>
      <c r="AO72" s="33">
        <f t="shared" si="281"/>
        <v>0</v>
      </c>
      <c r="AP72" s="33">
        <v>0</v>
      </c>
      <c r="AQ72" s="33">
        <v>0</v>
      </c>
      <c r="AR72" s="51">
        <v>0</v>
      </c>
      <c r="AS72" s="33">
        <v>0</v>
      </c>
      <c r="AT72" s="33">
        <f t="shared" si="282"/>
        <v>0</v>
      </c>
      <c r="AU72" s="33">
        <v>0</v>
      </c>
      <c r="AV72" s="33">
        <v>0</v>
      </c>
      <c r="AW72" s="33">
        <v>0</v>
      </c>
      <c r="AX72" s="12">
        <v>0</v>
      </c>
      <c r="AY72" s="33">
        <f t="shared" si="283"/>
        <v>0</v>
      </c>
      <c r="AZ72" s="33">
        <v>0</v>
      </c>
      <c r="BA72" s="33">
        <v>0</v>
      </c>
      <c r="BB72" s="33">
        <v>0</v>
      </c>
      <c r="BC72" s="12">
        <v>0</v>
      </c>
    </row>
    <row r="73" spans="1:55" ht="66.75" customHeight="1" x14ac:dyDescent="0.2">
      <c r="A73" s="54" t="s">
        <v>151</v>
      </c>
      <c r="B73" s="55" t="s">
        <v>218</v>
      </c>
      <c r="C73" s="46" t="s">
        <v>219</v>
      </c>
      <c r="D73" s="33">
        <f t="shared" si="243"/>
        <v>8.6538071900000002</v>
      </c>
      <c r="E73" s="33">
        <f t="shared" si="244"/>
        <v>8.6538071900000002</v>
      </c>
      <c r="F73" s="33">
        <f t="shared" si="245"/>
        <v>0</v>
      </c>
      <c r="G73" s="33">
        <f t="shared" si="246"/>
        <v>0</v>
      </c>
      <c r="H73" s="33">
        <f t="shared" si="247"/>
        <v>8.6538071900000002</v>
      </c>
      <c r="I73" s="33">
        <f t="shared" si="248"/>
        <v>0</v>
      </c>
      <c r="J73" s="33" t="s">
        <v>76</v>
      </c>
      <c r="K73" s="33" t="s">
        <v>76</v>
      </c>
      <c r="L73" s="33" t="s">
        <v>76</v>
      </c>
      <c r="M73" s="33" t="s">
        <v>76</v>
      </c>
      <c r="N73" s="12" t="s">
        <v>76</v>
      </c>
      <c r="O73" s="33" t="s">
        <v>76</v>
      </c>
      <c r="P73" s="33" t="s">
        <v>76</v>
      </c>
      <c r="Q73" s="33" t="s">
        <v>76</v>
      </c>
      <c r="R73" s="33" t="s">
        <v>76</v>
      </c>
      <c r="S73" s="12" t="s">
        <v>76</v>
      </c>
      <c r="T73" s="33" t="s">
        <v>76</v>
      </c>
      <c r="U73" s="33" t="s">
        <v>76</v>
      </c>
      <c r="V73" s="33" t="s">
        <v>76</v>
      </c>
      <c r="W73" s="33" t="s">
        <v>76</v>
      </c>
      <c r="X73" s="12" t="s">
        <v>76</v>
      </c>
      <c r="Y73" s="33">
        <f t="shared" si="273"/>
        <v>8.6538071900000002</v>
      </c>
      <c r="Z73" s="33">
        <v>0</v>
      </c>
      <c r="AA73" s="33">
        <v>0</v>
      </c>
      <c r="AB73" s="51">
        <v>8.6538071900000002</v>
      </c>
      <c r="AC73" s="12">
        <v>0</v>
      </c>
      <c r="AD73" s="33">
        <f t="shared" si="274"/>
        <v>0</v>
      </c>
      <c r="AE73" s="33">
        <f t="shared" si="275"/>
        <v>0</v>
      </c>
      <c r="AF73" s="33">
        <f t="shared" si="276"/>
        <v>0</v>
      </c>
      <c r="AG73" s="33">
        <f t="shared" si="277"/>
        <v>0</v>
      </c>
      <c r="AH73" s="33">
        <f t="shared" si="278"/>
        <v>0</v>
      </c>
      <c r="AI73" s="33">
        <f t="shared" si="279"/>
        <v>0</v>
      </c>
      <c r="AJ73" s="33">
        <f t="shared" si="280"/>
        <v>0</v>
      </c>
      <c r="AK73" s="33">
        <v>0</v>
      </c>
      <c r="AL73" s="33">
        <v>0</v>
      </c>
      <c r="AM73" s="12">
        <v>0</v>
      </c>
      <c r="AN73" s="12">
        <v>0</v>
      </c>
      <c r="AO73" s="33">
        <f t="shared" si="281"/>
        <v>0</v>
      </c>
      <c r="AP73" s="33">
        <v>0</v>
      </c>
      <c r="AQ73" s="33">
        <v>0</v>
      </c>
      <c r="AR73" s="51">
        <v>0</v>
      </c>
      <c r="AS73" s="33">
        <v>0</v>
      </c>
      <c r="AT73" s="33">
        <f t="shared" si="282"/>
        <v>0</v>
      </c>
      <c r="AU73" s="33">
        <v>0</v>
      </c>
      <c r="AV73" s="33">
        <v>0</v>
      </c>
      <c r="AW73" s="33">
        <v>0</v>
      </c>
      <c r="AX73" s="12">
        <v>0</v>
      </c>
      <c r="AY73" s="33">
        <f t="shared" si="283"/>
        <v>0</v>
      </c>
      <c r="AZ73" s="33">
        <v>0</v>
      </c>
      <c r="BA73" s="33">
        <v>0</v>
      </c>
      <c r="BB73" s="33">
        <v>0</v>
      </c>
      <c r="BC73" s="12">
        <v>0</v>
      </c>
    </row>
    <row r="74" spans="1:55" ht="38.25" x14ac:dyDescent="0.2">
      <c r="A74" s="19" t="s">
        <v>105</v>
      </c>
      <c r="B74" s="20" t="s">
        <v>106</v>
      </c>
      <c r="C74" s="24" t="s">
        <v>78</v>
      </c>
      <c r="D74" s="35">
        <f t="shared" si="0"/>
        <v>25.674518890000002</v>
      </c>
      <c r="E74" s="35">
        <f t="shared" si="1"/>
        <v>25.674518890000002</v>
      </c>
      <c r="F74" s="35">
        <f t="shared" si="2"/>
        <v>0</v>
      </c>
      <c r="G74" s="35">
        <f t="shared" si="3"/>
        <v>0</v>
      </c>
      <c r="H74" s="35">
        <f t="shared" si="203"/>
        <v>25.674518890000002</v>
      </c>
      <c r="I74" s="35">
        <f t="shared" si="204"/>
        <v>0</v>
      </c>
      <c r="J74" s="35" t="s">
        <v>76</v>
      </c>
      <c r="K74" s="35" t="s">
        <v>76</v>
      </c>
      <c r="L74" s="35" t="s">
        <v>76</v>
      </c>
      <c r="M74" s="35" t="s">
        <v>76</v>
      </c>
      <c r="N74" s="27" t="s">
        <v>76</v>
      </c>
      <c r="O74" s="35" t="s">
        <v>76</v>
      </c>
      <c r="P74" s="35" t="s">
        <v>76</v>
      </c>
      <c r="Q74" s="35" t="s">
        <v>76</v>
      </c>
      <c r="R74" s="35" t="s">
        <v>76</v>
      </c>
      <c r="S74" s="27" t="s">
        <v>76</v>
      </c>
      <c r="T74" s="35" t="s">
        <v>76</v>
      </c>
      <c r="U74" s="35" t="s">
        <v>76</v>
      </c>
      <c r="V74" s="35" t="s">
        <v>76</v>
      </c>
      <c r="W74" s="35" t="s">
        <v>76</v>
      </c>
      <c r="X74" s="27" t="s">
        <v>76</v>
      </c>
      <c r="Y74" s="35">
        <f>SUM(Z74:AC74)</f>
        <v>25.674518890000002</v>
      </c>
      <c r="Z74" s="35">
        <f>SUM(Z75,Z84)</f>
        <v>0</v>
      </c>
      <c r="AA74" s="35">
        <f>SUM(AA75,AA84)</f>
        <v>0</v>
      </c>
      <c r="AB74" s="35">
        <f>SUM(AB75,AB84)</f>
        <v>25.674518890000002</v>
      </c>
      <c r="AC74" s="27">
        <f>SUM(AC75,AC84)</f>
        <v>0</v>
      </c>
      <c r="AD74" s="35">
        <f t="shared" si="8"/>
        <v>9.5918796300000011</v>
      </c>
      <c r="AE74" s="35">
        <f t="shared" si="9"/>
        <v>9.5918796300000011</v>
      </c>
      <c r="AF74" s="35">
        <f t="shared" si="10"/>
        <v>0</v>
      </c>
      <c r="AG74" s="35">
        <f t="shared" si="11"/>
        <v>0</v>
      </c>
      <c r="AH74" s="35">
        <f t="shared" si="205"/>
        <v>9.5918796300000011</v>
      </c>
      <c r="AI74" s="35">
        <f t="shared" si="206"/>
        <v>0</v>
      </c>
      <c r="AJ74" s="35">
        <f t="shared" si="14"/>
        <v>8.4000000000000005E-2</v>
      </c>
      <c r="AK74" s="35">
        <f>SUM(AK75,AK84)</f>
        <v>0</v>
      </c>
      <c r="AL74" s="35">
        <f>SUM(AL75,AL84)</f>
        <v>0</v>
      </c>
      <c r="AM74" s="35">
        <f>SUM(AM75,AM84)</f>
        <v>8.4000000000000005E-2</v>
      </c>
      <c r="AN74" s="27">
        <f>SUM(AN75,AN84)</f>
        <v>0</v>
      </c>
      <c r="AO74" s="35">
        <f t="shared" si="16"/>
        <v>1.7245240900000001</v>
      </c>
      <c r="AP74" s="35">
        <f>SUM(AP75,AP84)</f>
        <v>0</v>
      </c>
      <c r="AQ74" s="35">
        <f>SUM(AQ75,AQ84)</f>
        <v>0</v>
      </c>
      <c r="AR74" s="35">
        <f>SUM(AR75,AR84)</f>
        <v>1.7245240900000001</v>
      </c>
      <c r="AS74" s="35">
        <f>SUM(AS75,AS84)</f>
        <v>0</v>
      </c>
      <c r="AT74" s="35">
        <f t="shared" si="18"/>
        <v>7.7833555400000005</v>
      </c>
      <c r="AU74" s="35">
        <f>SUM(AU75,AU84)</f>
        <v>0</v>
      </c>
      <c r="AV74" s="35">
        <f>SUM(AV75,AV84)</f>
        <v>0</v>
      </c>
      <c r="AW74" s="35">
        <f>SUM(AW75,AW84)</f>
        <v>7.7833555400000005</v>
      </c>
      <c r="AX74" s="27">
        <f>SUM(AX75,AX84)</f>
        <v>0</v>
      </c>
      <c r="AY74" s="35">
        <f t="shared" si="69"/>
        <v>0</v>
      </c>
      <c r="AZ74" s="35">
        <f>SUM(AZ75,AZ84)</f>
        <v>0</v>
      </c>
      <c r="BA74" s="35">
        <f>SUM(BA75,BA84)</f>
        <v>0</v>
      </c>
      <c r="BB74" s="35">
        <f>SUM(BB75,BB84)</f>
        <v>0</v>
      </c>
      <c r="BC74" s="27">
        <f>SUM(BC75,BC84)</f>
        <v>0</v>
      </c>
    </row>
    <row r="75" spans="1:55" ht="25.5" x14ac:dyDescent="0.2">
      <c r="A75" s="19" t="s">
        <v>107</v>
      </c>
      <c r="B75" s="20" t="s">
        <v>108</v>
      </c>
      <c r="C75" s="24" t="s">
        <v>78</v>
      </c>
      <c r="D75" s="35">
        <f t="shared" si="0"/>
        <v>25.674518890000002</v>
      </c>
      <c r="E75" s="35">
        <f t="shared" si="1"/>
        <v>25.674518890000002</v>
      </c>
      <c r="F75" s="35">
        <f t="shared" si="2"/>
        <v>0</v>
      </c>
      <c r="G75" s="35">
        <f t="shared" si="3"/>
        <v>0</v>
      </c>
      <c r="H75" s="35">
        <f t="shared" si="203"/>
        <v>25.674518890000002</v>
      </c>
      <c r="I75" s="35">
        <f t="shared" si="204"/>
        <v>0</v>
      </c>
      <c r="J75" s="35" t="s">
        <v>76</v>
      </c>
      <c r="K75" s="35" t="s">
        <v>76</v>
      </c>
      <c r="L75" s="35" t="s">
        <v>76</v>
      </c>
      <c r="M75" s="35" t="s">
        <v>76</v>
      </c>
      <c r="N75" s="27" t="s">
        <v>76</v>
      </c>
      <c r="O75" s="35" t="s">
        <v>76</v>
      </c>
      <c r="P75" s="35" t="s">
        <v>76</v>
      </c>
      <c r="Q75" s="35" t="s">
        <v>76</v>
      </c>
      <c r="R75" s="35" t="s">
        <v>76</v>
      </c>
      <c r="S75" s="27" t="s">
        <v>76</v>
      </c>
      <c r="T75" s="35" t="s">
        <v>76</v>
      </c>
      <c r="U75" s="35" t="s">
        <v>76</v>
      </c>
      <c r="V75" s="35" t="s">
        <v>76</v>
      </c>
      <c r="W75" s="35" t="s">
        <v>76</v>
      </c>
      <c r="X75" s="27" t="s">
        <v>76</v>
      </c>
      <c r="Y75" s="35">
        <f>SUM(Z75:AC75)</f>
        <v>25.674518890000002</v>
      </c>
      <c r="Z75" s="35">
        <f>SUM(Z76,Z81,Z82)</f>
        <v>0</v>
      </c>
      <c r="AA75" s="35">
        <f>SUM(AA76,AA81,AA82)</f>
        <v>0</v>
      </c>
      <c r="AB75" s="35">
        <f>SUM(AB76,AB81,AB82)</f>
        <v>25.674518890000002</v>
      </c>
      <c r="AC75" s="27">
        <f>SUM(AC76,AC81,AC82)</f>
        <v>0</v>
      </c>
      <c r="AD75" s="35">
        <f t="shared" si="8"/>
        <v>9.5918796300000011</v>
      </c>
      <c r="AE75" s="35">
        <f t="shared" si="9"/>
        <v>9.5918796300000011</v>
      </c>
      <c r="AF75" s="35">
        <f t="shared" si="10"/>
        <v>0</v>
      </c>
      <c r="AG75" s="35">
        <f t="shared" si="11"/>
        <v>0</v>
      </c>
      <c r="AH75" s="35">
        <f t="shared" si="205"/>
        <v>9.5918796300000011</v>
      </c>
      <c r="AI75" s="35">
        <f t="shared" si="206"/>
        <v>0</v>
      </c>
      <c r="AJ75" s="35">
        <f t="shared" si="14"/>
        <v>8.4000000000000005E-2</v>
      </c>
      <c r="AK75" s="35">
        <f>SUM(AK76,AK81,AK82)</f>
        <v>0</v>
      </c>
      <c r="AL75" s="35">
        <f>SUM(AL76,AL81,AL82)</f>
        <v>0</v>
      </c>
      <c r="AM75" s="35">
        <f>SUM(AM76,AM81,AM82)</f>
        <v>8.4000000000000005E-2</v>
      </c>
      <c r="AN75" s="27">
        <f>SUM(AN76,AN81,AN82)</f>
        <v>0</v>
      </c>
      <c r="AO75" s="35">
        <f t="shared" si="16"/>
        <v>1.7245240900000001</v>
      </c>
      <c r="AP75" s="35">
        <f>SUM(AP76,AP81,AP82)</f>
        <v>0</v>
      </c>
      <c r="AQ75" s="35">
        <f>SUM(AQ76,AQ81,AQ82)</f>
        <v>0</v>
      </c>
      <c r="AR75" s="35">
        <f>SUM(AR76,AR81,AR82)</f>
        <v>1.7245240900000001</v>
      </c>
      <c r="AS75" s="35">
        <f>SUM(AS76,AS81,AS82)</f>
        <v>0</v>
      </c>
      <c r="AT75" s="35">
        <f t="shared" si="18"/>
        <v>7.7833555400000005</v>
      </c>
      <c r="AU75" s="35">
        <f>SUM(AU76,AU81,AU82)</f>
        <v>0</v>
      </c>
      <c r="AV75" s="35">
        <f>SUM(AV76,AV81,AV82)</f>
        <v>0</v>
      </c>
      <c r="AW75" s="35">
        <f>SUM(AW76,AW81,AW82)</f>
        <v>7.7833555400000005</v>
      </c>
      <c r="AX75" s="27">
        <f>SUM(AX76,AX81,AX82)</f>
        <v>0</v>
      </c>
      <c r="AY75" s="35">
        <f t="shared" si="69"/>
        <v>0</v>
      </c>
      <c r="AZ75" s="35">
        <f>SUM(AZ76,AZ81,AZ82)</f>
        <v>0</v>
      </c>
      <c r="BA75" s="35">
        <f>SUM(BA76,BA81,BA82)</f>
        <v>0</v>
      </c>
      <c r="BB75" s="35">
        <f>SUM(BB76,BB81,BB82)</f>
        <v>0</v>
      </c>
      <c r="BC75" s="27">
        <f>SUM(BC76,BC81,BC82)</f>
        <v>0</v>
      </c>
    </row>
    <row r="76" spans="1:55" x14ac:dyDescent="0.2">
      <c r="A76" s="19" t="s">
        <v>132</v>
      </c>
      <c r="B76" s="20" t="s">
        <v>129</v>
      </c>
      <c r="C76" s="24" t="s">
        <v>78</v>
      </c>
      <c r="D76" s="35">
        <f t="shared" si="0"/>
        <v>23.90507801</v>
      </c>
      <c r="E76" s="35">
        <f t="shared" si="1"/>
        <v>23.90507801</v>
      </c>
      <c r="F76" s="35">
        <f t="shared" si="2"/>
        <v>0</v>
      </c>
      <c r="G76" s="35">
        <f t="shared" si="3"/>
        <v>0</v>
      </c>
      <c r="H76" s="35">
        <f t="shared" si="203"/>
        <v>23.90507801</v>
      </c>
      <c r="I76" s="35">
        <f t="shared" si="204"/>
        <v>0</v>
      </c>
      <c r="J76" s="35" t="s">
        <v>76</v>
      </c>
      <c r="K76" s="35" t="s">
        <v>76</v>
      </c>
      <c r="L76" s="35" t="s">
        <v>76</v>
      </c>
      <c r="M76" s="35" t="s">
        <v>76</v>
      </c>
      <c r="N76" s="27" t="s">
        <v>76</v>
      </c>
      <c r="O76" s="35" t="s">
        <v>76</v>
      </c>
      <c r="P76" s="35" t="s">
        <v>76</v>
      </c>
      <c r="Q76" s="35" t="s">
        <v>76</v>
      </c>
      <c r="R76" s="35" t="s">
        <v>76</v>
      </c>
      <c r="S76" s="27" t="s">
        <v>76</v>
      </c>
      <c r="T76" s="35" t="s">
        <v>76</v>
      </c>
      <c r="U76" s="35" t="s">
        <v>76</v>
      </c>
      <c r="V76" s="35" t="s">
        <v>76</v>
      </c>
      <c r="W76" s="35" t="s">
        <v>76</v>
      </c>
      <c r="X76" s="27" t="s">
        <v>76</v>
      </c>
      <c r="Y76" s="35">
        <f>SUM(Z76:AC76)</f>
        <v>23.90507801</v>
      </c>
      <c r="Z76" s="35">
        <f t="shared" ref="Z76:AA76" si="284">SUM(Z77:Z80)</f>
        <v>0</v>
      </c>
      <c r="AA76" s="35">
        <f t="shared" si="284"/>
        <v>0</v>
      </c>
      <c r="AB76" s="35">
        <f>SUM(AB77:AB80)</f>
        <v>23.90507801</v>
      </c>
      <c r="AC76" s="35">
        <f>SUM(AC77:AC80)</f>
        <v>0</v>
      </c>
      <c r="AD76" s="35">
        <f t="shared" si="8"/>
        <v>7.9233555400000002</v>
      </c>
      <c r="AE76" s="35">
        <f t="shared" si="9"/>
        <v>7.9233555400000002</v>
      </c>
      <c r="AF76" s="35">
        <f t="shared" si="10"/>
        <v>0</v>
      </c>
      <c r="AG76" s="35">
        <f t="shared" si="11"/>
        <v>0</v>
      </c>
      <c r="AH76" s="35">
        <f t="shared" si="205"/>
        <v>7.9233555400000002</v>
      </c>
      <c r="AI76" s="35">
        <f t="shared" si="206"/>
        <v>0</v>
      </c>
      <c r="AJ76" s="35">
        <f t="shared" si="14"/>
        <v>8.4000000000000005E-2</v>
      </c>
      <c r="AK76" s="35">
        <f>SUM(AK77:AK77)</f>
        <v>0</v>
      </c>
      <c r="AL76" s="35">
        <f>SUM(AL77:AL77)</f>
        <v>0</v>
      </c>
      <c r="AM76" s="35">
        <f>SUM(AM77:AM80)</f>
        <v>8.4000000000000005E-2</v>
      </c>
      <c r="AN76" s="27">
        <f>SUM(AN77:AN77)</f>
        <v>0</v>
      </c>
      <c r="AO76" s="35">
        <f t="shared" si="16"/>
        <v>5.6000000000000001E-2</v>
      </c>
      <c r="AP76" s="35">
        <f>SUM(AP77:AP80)</f>
        <v>0</v>
      </c>
      <c r="AQ76" s="35">
        <f>SUM(AQ77:AQ80)</f>
        <v>0</v>
      </c>
      <c r="AR76" s="35">
        <f>SUM(AR77:AR80)</f>
        <v>5.6000000000000001E-2</v>
      </c>
      <c r="AS76" s="35">
        <f>SUM(AS77:AS80)</f>
        <v>0</v>
      </c>
      <c r="AT76" s="35">
        <f t="shared" si="18"/>
        <v>7.7833555400000005</v>
      </c>
      <c r="AU76" s="35">
        <f>SUM(AU77:AU77)</f>
        <v>0</v>
      </c>
      <c r="AV76" s="35">
        <f>SUM(AV77:AV77)</f>
        <v>0</v>
      </c>
      <c r="AW76" s="35">
        <f>SUM(AW77:AW80)</f>
        <v>7.7833555400000005</v>
      </c>
      <c r="AX76" s="27">
        <f>SUM(AX77:AX77)</f>
        <v>0</v>
      </c>
      <c r="AY76" s="35">
        <f t="shared" si="69"/>
        <v>0</v>
      </c>
      <c r="AZ76" s="35">
        <f>SUM(AZ77:AZ77)</f>
        <v>0</v>
      </c>
      <c r="BA76" s="35">
        <f>SUM(BA77:BA77)</f>
        <v>0</v>
      </c>
      <c r="BB76" s="35">
        <f>SUM(BB77:BB77)</f>
        <v>0</v>
      </c>
      <c r="BC76" s="27">
        <f>SUM(BC77:BC77)</f>
        <v>0</v>
      </c>
    </row>
    <row r="77" spans="1:55" ht="25.5" x14ac:dyDescent="0.2">
      <c r="A77" s="56" t="s">
        <v>132</v>
      </c>
      <c r="B77" s="57" t="s">
        <v>220</v>
      </c>
      <c r="C77" s="46" t="s">
        <v>221</v>
      </c>
      <c r="D77" s="33">
        <f t="shared" si="0"/>
        <v>2.7013547400000002</v>
      </c>
      <c r="E77" s="33">
        <f t="shared" si="1"/>
        <v>2.7013547400000002</v>
      </c>
      <c r="F77" s="33">
        <f t="shared" si="2"/>
        <v>0</v>
      </c>
      <c r="G77" s="33">
        <f t="shared" si="3"/>
        <v>0</v>
      </c>
      <c r="H77" s="33">
        <f t="shared" si="203"/>
        <v>2.7013547400000002</v>
      </c>
      <c r="I77" s="33">
        <f t="shared" si="204"/>
        <v>0</v>
      </c>
      <c r="J77" s="33" t="s">
        <v>76</v>
      </c>
      <c r="K77" s="33" t="s">
        <v>76</v>
      </c>
      <c r="L77" s="33" t="s">
        <v>76</v>
      </c>
      <c r="M77" s="33" t="s">
        <v>76</v>
      </c>
      <c r="N77" s="12" t="s">
        <v>76</v>
      </c>
      <c r="O77" s="33" t="s">
        <v>76</v>
      </c>
      <c r="P77" s="33" t="s">
        <v>76</v>
      </c>
      <c r="Q77" s="33" t="s">
        <v>76</v>
      </c>
      <c r="R77" s="33" t="s">
        <v>76</v>
      </c>
      <c r="S77" s="12" t="s">
        <v>76</v>
      </c>
      <c r="T77" s="33" t="s">
        <v>76</v>
      </c>
      <c r="U77" s="33" t="s">
        <v>76</v>
      </c>
      <c r="V77" s="33" t="s">
        <v>76</v>
      </c>
      <c r="W77" s="33" t="s">
        <v>76</v>
      </c>
      <c r="X77" s="12" t="s">
        <v>76</v>
      </c>
      <c r="Y77" s="33">
        <f t="shared" ref="Y77" si="285">SUM(Z77:AC77)</f>
        <v>2.7013547400000002</v>
      </c>
      <c r="Z77" s="33">
        <v>0</v>
      </c>
      <c r="AA77" s="33">
        <v>0</v>
      </c>
      <c r="AB77" s="51">
        <v>2.7013547400000002</v>
      </c>
      <c r="AC77" s="12">
        <v>0</v>
      </c>
      <c r="AD77" s="33">
        <f t="shared" si="8"/>
        <v>0.23759053999999999</v>
      </c>
      <c r="AE77" s="33">
        <f t="shared" si="9"/>
        <v>0.23759053999999999</v>
      </c>
      <c r="AF77" s="33">
        <f t="shared" si="10"/>
        <v>0</v>
      </c>
      <c r="AG77" s="33">
        <f t="shared" si="11"/>
        <v>0</v>
      </c>
      <c r="AH77" s="33">
        <f t="shared" si="205"/>
        <v>0.23759053999999999</v>
      </c>
      <c r="AI77" s="33">
        <f t="shared" si="206"/>
        <v>0</v>
      </c>
      <c r="AJ77" s="33">
        <f t="shared" si="14"/>
        <v>0</v>
      </c>
      <c r="AK77" s="33">
        <v>0</v>
      </c>
      <c r="AL77" s="33">
        <v>0</v>
      </c>
      <c r="AM77" s="12">
        <v>0</v>
      </c>
      <c r="AN77" s="12">
        <v>0</v>
      </c>
      <c r="AO77" s="33">
        <f t="shared" si="16"/>
        <v>0</v>
      </c>
      <c r="AP77" s="33">
        <v>0</v>
      </c>
      <c r="AQ77" s="33">
        <v>0</v>
      </c>
      <c r="AR77" s="12">
        <v>0</v>
      </c>
      <c r="AS77" s="33">
        <v>0</v>
      </c>
      <c r="AT77" s="33">
        <f t="shared" si="18"/>
        <v>0.23759053999999999</v>
      </c>
      <c r="AU77" s="33">
        <v>0</v>
      </c>
      <c r="AV77" s="33">
        <v>0</v>
      </c>
      <c r="AW77" s="33">
        <v>0.23759053999999999</v>
      </c>
      <c r="AX77" s="12">
        <v>0</v>
      </c>
      <c r="AY77" s="33">
        <f t="shared" si="69"/>
        <v>0</v>
      </c>
      <c r="AZ77" s="33">
        <v>0</v>
      </c>
      <c r="BA77" s="33">
        <v>0</v>
      </c>
      <c r="BB77" s="33">
        <v>0</v>
      </c>
      <c r="BC77" s="12">
        <v>0</v>
      </c>
    </row>
    <row r="78" spans="1:55" ht="25.5" x14ac:dyDescent="0.2">
      <c r="A78" s="56" t="s">
        <v>132</v>
      </c>
      <c r="B78" s="57" t="s">
        <v>222</v>
      </c>
      <c r="C78" s="46" t="s">
        <v>223</v>
      </c>
      <c r="D78" s="33">
        <f t="shared" ref="D78:D80" si="286">E78</f>
        <v>2.3432849600000001</v>
      </c>
      <c r="E78" s="33">
        <f t="shared" ref="E78:E80" si="287">SUM(F78:I78)</f>
        <v>2.3432849600000001</v>
      </c>
      <c r="F78" s="33">
        <f t="shared" ref="F78:F80" si="288">SUM(K78,P78,U78,Z78)</f>
        <v>0</v>
      </c>
      <c r="G78" s="33">
        <f t="shared" ref="G78:G80" si="289">SUM(L78,Q78,V78,AA78)</f>
        <v>0</v>
      </c>
      <c r="H78" s="33">
        <f t="shared" ref="H78:H80" si="290">SUM(M78,R78,W78,AB78)</f>
        <v>2.3432849600000001</v>
      </c>
      <c r="I78" s="33">
        <f t="shared" ref="I78:I80" si="291">SUM(N78,S78,X78,AC78)</f>
        <v>0</v>
      </c>
      <c r="J78" s="33" t="s">
        <v>76</v>
      </c>
      <c r="K78" s="33" t="s">
        <v>76</v>
      </c>
      <c r="L78" s="33" t="s">
        <v>76</v>
      </c>
      <c r="M78" s="33" t="s">
        <v>76</v>
      </c>
      <c r="N78" s="12" t="s">
        <v>76</v>
      </c>
      <c r="O78" s="33" t="s">
        <v>76</v>
      </c>
      <c r="P78" s="33" t="s">
        <v>76</v>
      </c>
      <c r="Q78" s="33" t="s">
        <v>76</v>
      </c>
      <c r="R78" s="33" t="s">
        <v>76</v>
      </c>
      <c r="S78" s="12" t="s">
        <v>76</v>
      </c>
      <c r="T78" s="33" t="s">
        <v>76</v>
      </c>
      <c r="U78" s="33" t="s">
        <v>76</v>
      </c>
      <c r="V78" s="33" t="s">
        <v>76</v>
      </c>
      <c r="W78" s="33" t="s">
        <v>76</v>
      </c>
      <c r="X78" s="12" t="s">
        <v>76</v>
      </c>
      <c r="Y78" s="33">
        <f t="shared" ref="Y78:Y80" si="292">SUM(Z78:AC78)</f>
        <v>2.3432849600000001</v>
      </c>
      <c r="Z78" s="33">
        <v>0</v>
      </c>
      <c r="AA78" s="33">
        <v>0</v>
      </c>
      <c r="AB78" s="51">
        <v>2.3432849600000001</v>
      </c>
      <c r="AC78" s="12">
        <v>0</v>
      </c>
      <c r="AD78" s="33">
        <f t="shared" ref="AD78:AD80" si="293">AE78</f>
        <v>2.8000000000000001E-2</v>
      </c>
      <c r="AE78" s="33">
        <f t="shared" ref="AE78:AE80" si="294">SUM(AF78:AI78)</f>
        <v>2.8000000000000001E-2</v>
      </c>
      <c r="AF78" s="33">
        <f t="shared" ref="AF78:AF80" si="295">SUM(AK78,AP78,AU78,AZ78)</f>
        <v>0</v>
      </c>
      <c r="AG78" s="33">
        <f t="shared" ref="AG78:AG80" si="296">SUM(AL78,AQ78,AV78,BA78)</f>
        <v>0</v>
      </c>
      <c r="AH78" s="33">
        <f t="shared" ref="AH78:AH80" si="297">SUM(AM78,AR78,AW78,BB78)</f>
        <v>2.8000000000000001E-2</v>
      </c>
      <c r="AI78" s="33">
        <f t="shared" ref="AI78:AI80" si="298">SUM(AN78,AS78,AX78,BC78)</f>
        <v>0</v>
      </c>
      <c r="AJ78" s="33">
        <f t="shared" ref="AJ78:AJ80" si="299">SUM(AK78:AN78)</f>
        <v>2.8000000000000001E-2</v>
      </c>
      <c r="AK78" s="33">
        <v>0</v>
      </c>
      <c r="AL78" s="33">
        <v>0</v>
      </c>
      <c r="AM78" s="12">
        <v>2.8000000000000001E-2</v>
      </c>
      <c r="AN78" s="12">
        <v>0</v>
      </c>
      <c r="AO78" s="33">
        <f t="shared" ref="AO78:AO80" si="300">SUM(AP78:AS78)</f>
        <v>0</v>
      </c>
      <c r="AP78" s="33">
        <v>0</v>
      </c>
      <c r="AQ78" s="33">
        <v>0</v>
      </c>
      <c r="AR78" s="12">
        <v>0</v>
      </c>
      <c r="AS78" s="33">
        <v>0</v>
      </c>
      <c r="AT78" s="33">
        <f t="shared" ref="AT78:AT80" si="301">SUM(AU78:AX78)</f>
        <v>0</v>
      </c>
      <c r="AU78" s="33">
        <v>0</v>
      </c>
      <c r="AV78" s="33">
        <v>0</v>
      </c>
      <c r="AW78" s="33">
        <v>0</v>
      </c>
      <c r="AX78" s="12">
        <v>0</v>
      </c>
      <c r="AY78" s="33">
        <f t="shared" ref="AY78:AY80" si="302">SUM(AZ78:BC78)</f>
        <v>0</v>
      </c>
      <c r="AZ78" s="33">
        <v>0</v>
      </c>
      <c r="BA78" s="33">
        <v>0</v>
      </c>
      <c r="BB78" s="33">
        <v>0</v>
      </c>
      <c r="BC78" s="12">
        <v>0</v>
      </c>
    </row>
    <row r="79" spans="1:55" ht="25.5" x14ac:dyDescent="0.2">
      <c r="A79" s="56" t="s">
        <v>132</v>
      </c>
      <c r="B79" s="57" t="s">
        <v>224</v>
      </c>
      <c r="C79" s="46" t="s">
        <v>225</v>
      </c>
      <c r="D79" s="33">
        <f t="shared" si="286"/>
        <v>3.3499218100000001</v>
      </c>
      <c r="E79" s="33">
        <f t="shared" si="287"/>
        <v>3.3499218100000001</v>
      </c>
      <c r="F79" s="33">
        <f t="shared" si="288"/>
        <v>0</v>
      </c>
      <c r="G79" s="33">
        <f t="shared" si="289"/>
        <v>0</v>
      </c>
      <c r="H79" s="33">
        <f t="shared" si="290"/>
        <v>3.3499218100000001</v>
      </c>
      <c r="I79" s="33">
        <f t="shared" si="291"/>
        <v>0</v>
      </c>
      <c r="J79" s="33" t="s">
        <v>76</v>
      </c>
      <c r="K79" s="33" t="s">
        <v>76</v>
      </c>
      <c r="L79" s="33" t="s">
        <v>76</v>
      </c>
      <c r="M79" s="33" t="s">
        <v>76</v>
      </c>
      <c r="N79" s="12" t="s">
        <v>76</v>
      </c>
      <c r="O79" s="33" t="s">
        <v>76</v>
      </c>
      <c r="P79" s="33" t="s">
        <v>76</v>
      </c>
      <c r="Q79" s="33" t="s">
        <v>76</v>
      </c>
      <c r="R79" s="33" t="s">
        <v>76</v>
      </c>
      <c r="S79" s="12" t="s">
        <v>76</v>
      </c>
      <c r="T79" s="33" t="s">
        <v>76</v>
      </c>
      <c r="U79" s="33" t="s">
        <v>76</v>
      </c>
      <c r="V79" s="33" t="s">
        <v>76</v>
      </c>
      <c r="W79" s="33" t="s">
        <v>76</v>
      </c>
      <c r="X79" s="12" t="s">
        <v>76</v>
      </c>
      <c r="Y79" s="33">
        <f t="shared" si="292"/>
        <v>3.3499218100000001</v>
      </c>
      <c r="Z79" s="33">
        <v>0</v>
      </c>
      <c r="AA79" s="33">
        <v>0</v>
      </c>
      <c r="AB79" s="51">
        <v>3.3499218100000001</v>
      </c>
      <c r="AC79" s="12">
        <v>0</v>
      </c>
      <c r="AD79" s="33">
        <f t="shared" si="293"/>
        <v>5.6000000000000001E-2</v>
      </c>
      <c r="AE79" s="33">
        <f t="shared" si="294"/>
        <v>5.6000000000000001E-2</v>
      </c>
      <c r="AF79" s="33">
        <f t="shared" si="295"/>
        <v>0</v>
      </c>
      <c r="AG79" s="33">
        <f t="shared" si="296"/>
        <v>0</v>
      </c>
      <c r="AH79" s="33">
        <f t="shared" si="297"/>
        <v>5.6000000000000001E-2</v>
      </c>
      <c r="AI79" s="33">
        <f t="shared" si="298"/>
        <v>0</v>
      </c>
      <c r="AJ79" s="33">
        <f t="shared" si="299"/>
        <v>5.6000000000000001E-2</v>
      </c>
      <c r="AK79" s="33">
        <v>0</v>
      </c>
      <c r="AL79" s="33">
        <v>0</v>
      </c>
      <c r="AM79" s="12">
        <v>5.6000000000000001E-2</v>
      </c>
      <c r="AN79" s="12">
        <v>0</v>
      </c>
      <c r="AO79" s="33">
        <f t="shared" si="300"/>
        <v>0</v>
      </c>
      <c r="AP79" s="33">
        <v>0</v>
      </c>
      <c r="AQ79" s="33">
        <v>0</v>
      </c>
      <c r="AR79" s="12">
        <v>0</v>
      </c>
      <c r="AS79" s="33">
        <v>0</v>
      </c>
      <c r="AT79" s="33">
        <f t="shared" si="301"/>
        <v>0</v>
      </c>
      <c r="AU79" s="33">
        <v>0</v>
      </c>
      <c r="AV79" s="33">
        <v>0</v>
      </c>
      <c r="AW79" s="33">
        <v>0</v>
      </c>
      <c r="AX79" s="12">
        <v>0</v>
      </c>
      <c r="AY79" s="33">
        <f t="shared" si="302"/>
        <v>0</v>
      </c>
      <c r="AZ79" s="33">
        <v>0</v>
      </c>
      <c r="BA79" s="33">
        <v>0</v>
      </c>
      <c r="BB79" s="33">
        <v>0</v>
      </c>
      <c r="BC79" s="12">
        <v>0</v>
      </c>
    </row>
    <row r="80" spans="1:55" ht="25.5" x14ac:dyDescent="0.2">
      <c r="A80" s="56" t="s">
        <v>132</v>
      </c>
      <c r="B80" s="57" t="s">
        <v>226</v>
      </c>
      <c r="C80" s="46" t="s">
        <v>227</v>
      </c>
      <c r="D80" s="33">
        <f t="shared" si="286"/>
        <v>15.5105165</v>
      </c>
      <c r="E80" s="33">
        <f t="shared" si="287"/>
        <v>15.5105165</v>
      </c>
      <c r="F80" s="33">
        <f t="shared" si="288"/>
        <v>0</v>
      </c>
      <c r="G80" s="33">
        <f t="shared" si="289"/>
        <v>0</v>
      </c>
      <c r="H80" s="33">
        <f t="shared" si="290"/>
        <v>15.5105165</v>
      </c>
      <c r="I80" s="33">
        <f t="shared" si="291"/>
        <v>0</v>
      </c>
      <c r="J80" s="33" t="s">
        <v>76</v>
      </c>
      <c r="K80" s="33" t="s">
        <v>76</v>
      </c>
      <c r="L80" s="33" t="s">
        <v>76</v>
      </c>
      <c r="M80" s="33" t="s">
        <v>76</v>
      </c>
      <c r="N80" s="12" t="s">
        <v>76</v>
      </c>
      <c r="O80" s="33" t="s">
        <v>76</v>
      </c>
      <c r="P80" s="33" t="s">
        <v>76</v>
      </c>
      <c r="Q80" s="33" t="s">
        <v>76</v>
      </c>
      <c r="R80" s="33" t="s">
        <v>76</v>
      </c>
      <c r="S80" s="12" t="s">
        <v>76</v>
      </c>
      <c r="T80" s="33" t="s">
        <v>76</v>
      </c>
      <c r="U80" s="33" t="s">
        <v>76</v>
      </c>
      <c r="V80" s="33" t="s">
        <v>76</v>
      </c>
      <c r="W80" s="33" t="s">
        <v>76</v>
      </c>
      <c r="X80" s="12" t="s">
        <v>76</v>
      </c>
      <c r="Y80" s="33">
        <f t="shared" si="292"/>
        <v>15.5105165</v>
      </c>
      <c r="Z80" s="33">
        <v>0</v>
      </c>
      <c r="AA80" s="33">
        <v>0</v>
      </c>
      <c r="AB80" s="51">
        <v>15.5105165</v>
      </c>
      <c r="AC80" s="12">
        <v>0</v>
      </c>
      <c r="AD80" s="33">
        <f t="shared" si="293"/>
        <v>7.6017650000000003</v>
      </c>
      <c r="AE80" s="33">
        <f t="shared" si="294"/>
        <v>7.6017650000000003</v>
      </c>
      <c r="AF80" s="33">
        <f t="shared" si="295"/>
        <v>0</v>
      </c>
      <c r="AG80" s="33">
        <f t="shared" si="296"/>
        <v>0</v>
      </c>
      <c r="AH80" s="33">
        <f t="shared" si="297"/>
        <v>7.6017650000000003</v>
      </c>
      <c r="AI80" s="33">
        <f t="shared" si="298"/>
        <v>0</v>
      </c>
      <c r="AJ80" s="33">
        <f t="shared" si="299"/>
        <v>0</v>
      </c>
      <c r="AK80" s="33">
        <v>0</v>
      </c>
      <c r="AL80" s="33">
        <v>0</v>
      </c>
      <c r="AM80" s="12">
        <v>0</v>
      </c>
      <c r="AN80" s="12">
        <v>0</v>
      </c>
      <c r="AO80" s="33">
        <f t="shared" si="300"/>
        <v>5.6000000000000001E-2</v>
      </c>
      <c r="AP80" s="33">
        <v>0</v>
      </c>
      <c r="AQ80" s="33">
        <v>0</v>
      </c>
      <c r="AR80" s="12">
        <v>5.6000000000000001E-2</v>
      </c>
      <c r="AS80" s="33">
        <v>0</v>
      </c>
      <c r="AT80" s="33">
        <f t="shared" si="301"/>
        <v>7.5457650000000003</v>
      </c>
      <c r="AU80" s="33">
        <v>0</v>
      </c>
      <c r="AV80" s="33">
        <v>0</v>
      </c>
      <c r="AW80" s="33">
        <v>7.5457650000000003</v>
      </c>
      <c r="AX80" s="12">
        <v>0</v>
      </c>
      <c r="AY80" s="33">
        <f t="shared" si="302"/>
        <v>0</v>
      </c>
      <c r="AZ80" s="33">
        <v>0</v>
      </c>
      <c r="BA80" s="33">
        <v>0</v>
      </c>
      <c r="BB80" s="33">
        <v>0</v>
      </c>
      <c r="BC80" s="12">
        <v>0</v>
      </c>
    </row>
    <row r="81" spans="1:1024" x14ac:dyDescent="0.2">
      <c r="A81" s="19" t="s">
        <v>133</v>
      </c>
      <c r="B81" s="20" t="s">
        <v>130</v>
      </c>
      <c r="C81" s="24" t="s">
        <v>78</v>
      </c>
      <c r="D81" s="35">
        <f t="shared" si="0"/>
        <v>0</v>
      </c>
      <c r="E81" s="35">
        <f t="shared" si="1"/>
        <v>0</v>
      </c>
      <c r="F81" s="35">
        <f t="shared" si="2"/>
        <v>0</v>
      </c>
      <c r="G81" s="35">
        <f t="shared" si="3"/>
        <v>0</v>
      </c>
      <c r="H81" s="35">
        <f t="shared" ref="H81:H106" si="303">SUM(M81,R81,W81,AB81)</f>
        <v>0</v>
      </c>
      <c r="I81" s="35">
        <f t="shared" ref="I81:I106" si="304">SUM(N81,S81,X81,AC81)</f>
        <v>0</v>
      </c>
      <c r="J81" s="35" t="s">
        <v>76</v>
      </c>
      <c r="K81" s="35" t="s">
        <v>76</v>
      </c>
      <c r="L81" s="35" t="s">
        <v>76</v>
      </c>
      <c r="M81" s="35" t="s">
        <v>76</v>
      </c>
      <c r="N81" s="27" t="s">
        <v>76</v>
      </c>
      <c r="O81" s="35" t="s">
        <v>76</v>
      </c>
      <c r="P81" s="35" t="s">
        <v>76</v>
      </c>
      <c r="Q81" s="35" t="s">
        <v>76</v>
      </c>
      <c r="R81" s="35" t="s">
        <v>76</v>
      </c>
      <c r="S81" s="27" t="s">
        <v>76</v>
      </c>
      <c r="T81" s="35" t="s">
        <v>76</v>
      </c>
      <c r="U81" s="35" t="s">
        <v>76</v>
      </c>
      <c r="V81" s="35" t="s">
        <v>76</v>
      </c>
      <c r="W81" s="35" t="s">
        <v>76</v>
      </c>
      <c r="X81" s="27" t="s">
        <v>76</v>
      </c>
      <c r="Y81" s="35">
        <f>SUM(Z81:AC81)</f>
        <v>0</v>
      </c>
      <c r="Z81" s="35">
        <v>0</v>
      </c>
      <c r="AA81" s="35">
        <v>0</v>
      </c>
      <c r="AB81" s="35">
        <v>0</v>
      </c>
      <c r="AC81" s="27">
        <v>0</v>
      </c>
      <c r="AD81" s="35">
        <f t="shared" si="8"/>
        <v>0</v>
      </c>
      <c r="AE81" s="35">
        <f t="shared" si="9"/>
        <v>0</v>
      </c>
      <c r="AF81" s="35">
        <f t="shared" si="10"/>
        <v>0</v>
      </c>
      <c r="AG81" s="35">
        <f t="shared" si="11"/>
        <v>0</v>
      </c>
      <c r="AH81" s="35">
        <f t="shared" ref="AH81:AH94" si="305">SUM(AM81,AR81,AW81,BB81)</f>
        <v>0</v>
      </c>
      <c r="AI81" s="35">
        <f t="shared" ref="AI81:AI94" si="306">SUM(AN81,AS81,AX81,BC81)</f>
        <v>0</v>
      </c>
      <c r="AJ81" s="35">
        <f t="shared" si="14"/>
        <v>0</v>
      </c>
      <c r="AK81" s="35">
        <v>0</v>
      </c>
      <c r="AL81" s="35">
        <v>0</v>
      </c>
      <c r="AM81" s="35">
        <v>0</v>
      </c>
      <c r="AN81" s="27">
        <v>0</v>
      </c>
      <c r="AO81" s="35">
        <f t="shared" si="16"/>
        <v>0</v>
      </c>
      <c r="AP81" s="35">
        <v>0</v>
      </c>
      <c r="AQ81" s="35">
        <v>0</v>
      </c>
      <c r="AR81" s="35">
        <v>0</v>
      </c>
      <c r="AS81" s="35">
        <v>0</v>
      </c>
      <c r="AT81" s="35">
        <f t="shared" si="18"/>
        <v>0</v>
      </c>
      <c r="AU81" s="35">
        <v>0</v>
      </c>
      <c r="AV81" s="35">
        <v>0</v>
      </c>
      <c r="AW81" s="35">
        <v>0</v>
      </c>
      <c r="AX81" s="27">
        <v>0</v>
      </c>
      <c r="AY81" s="35">
        <f t="shared" si="69"/>
        <v>0</v>
      </c>
      <c r="AZ81" s="35">
        <v>0</v>
      </c>
      <c r="BA81" s="35">
        <v>0</v>
      </c>
      <c r="BB81" s="35">
        <v>0</v>
      </c>
      <c r="BC81" s="27">
        <v>0</v>
      </c>
    </row>
    <row r="82" spans="1:1024" x14ac:dyDescent="0.2">
      <c r="A82" s="19" t="s">
        <v>134</v>
      </c>
      <c r="B82" s="20" t="s">
        <v>131</v>
      </c>
      <c r="C82" s="24" t="s">
        <v>78</v>
      </c>
      <c r="D82" s="35">
        <f t="shared" si="0"/>
        <v>1.7694408800000001</v>
      </c>
      <c r="E82" s="35">
        <f t="shared" si="1"/>
        <v>1.7694408800000001</v>
      </c>
      <c r="F82" s="35">
        <f t="shared" si="2"/>
        <v>0</v>
      </c>
      <c r="G82" s="35">
        <f t="shared" si="3"/>
        <v>0</v>
      </c>
      <c r="H82" s="35">
        <f t="shared" si="303"/>
        <v>1.7694408800000001</v>
      </c>
      <c r="I82" s="35">
        <f t="shared" si="304"/>
        <v>0</v>
      </c>
      <c r="J82" s="35" t="s">
        <v>76</v>
      </c>
      <c r="K82" s="35" t="s">
        <v>76</v>
      </c>
      <c r="L82" s="35" t="s">
        <v>76</v>
      </c>
      <c r="M82" s="35" t="s">
        <v>76</v>
      </c>
      <c r="N82" s="27" t="s">
        <v>76</v>
      </c>
      <c r="O82" s="35" t="s">
        <v>76</v>
      </c>
      <c r="P82" s="35" t="s">
        <v>76</v>
      </c>
      <c r="Q82" s="35" t="s">
        <v>76</v>
      </c>
      <c r="R82" s="35" t="s">
        <v>76</v>
      </c>
      <c r="S82" s="27" t="s">
        <v>76</v>
      </c>
      <c r="T82" s="35" t="s">
        <v>76</v>
      </c>
      <c r="U82" s="35" t="s">
        <v>76</v>
      </c>
      <c r="V82" s="35" t="s">
        <v>76</v>
      </c>
      <c r="W82" s="35" t="s">
        <v>76</v>
      </c>
      <c r="X82" s="27" t="s">
        <v>76</v>
      </c>
      <c r="Y82" s="35">
        <f>SUM(Z82:AC82)</f>
        <v>1.7694408800000001</v>
      </c>
      <c r="Z82" s="35">
        <f>SUM(Z83:Z83)</f>
        <v>0</v>
      </c>
      <c r="AA82" s="35">
        <f>SUM(AA83:AA83)</f>
        <v>0</v>
      </c>
      <c r="AB82" s="35">
        <f>SUM(AB83:AB83)</f>
        <v>1.7694408800000001</v>
      </c>
      <c r="AC82" s="27">
        <f>SUM(AC83:AC83)</f>
        <v>0</v>
      </c>
      <c r="AD82" s="35">
        <f t="shared" si="8"/>
        <v>1.66852409</v>
      </c>
      <c r="AE82" s="35">
        <f t="shared" si="9"/>
        <v>1.66852409</v>
      </c>
      <c r="AF82" s="35">
        <f t="shared" si="10"/>
        <v>0</v>
      </c>
      <c r="AG82" s="35">
        <f t="shared" si="11"/>
        <v>0</v>
      </c>
      <c r="AH82" s="35">
        <f t="shared" si="305"/>
        <v>1.66852409</v>
      </c>
      <c r="AI82" s="35">
        <f t="shared" si="306"/>
        <v>0</v>
      </c>
      <c r="AJ82" s="35">
        <f t="shared" si="14"/>
        <v>0</v>
      </c>
      <c r="AK82" s="35">
        <f>SUM(AK83:AK83)</f>
        <v>0</v>
      </c>
      <c r="AL82" s="35">
        <f>SUM(AL83:AL83)</f>
        <v>0</v>
      </c>
      <c r="AM82" s="35">
        <f>SUM(AM83:AM83)</f>
        <v>0</v>
      </c>
      <c r="AN82" s="27">
        <f>SUM(AN83:AN83)</f>
        <v>0</v>
      </c>
      <c r="AO82" s="35">
        <f t="shared" si="16"/>
        <v>1.66852409</v>
      </c>
      <c r="AP82" s="35">
        <f>SUM(AP83:AP83)</f>
        <v>0</v>
      </c>
      <c r="AQ82" s="35">
        <f>SUM(AQ83:AQ83)</f>
        <v>0</v>
      </c>
      <c r="AR82" s="35">
        <f>SUM(AR83:AR83)</f>
        <v>1.66852409</v>
      </c>
      <c r="AS82" s="35">
        <f>SUM(AS83:AS83)</f>
        <v>0</v>
      </c>
      <c r="AT82" s="35">
        <f t="shared" si="18"/>
        <v>0</v>
      </c>
      <c r="AU82" s="35">
        <f>SUM(AU83:AU83)</f>
        <v>0</v>
      </c>
      <c r="AV82" s="35">
        <f>SUM(AV83:AV83)</f>
        <v>0</v>
      </c>
      <c r="AW82" s="35">
        <f>SUM(AW83:AW83)</f>
        <v>0</v>
      </c>
      <c r="AX82" s="27">
        <f>SUM(AX83:AX83)</f>
        <v>0</v>
      </c>
      <c r="AY82" s="35">
        <f t="shared" si="69"/>
        <v>0</v>
      </c>
      <c r="AZ82" s="35">
        <f>SUM(AZ83:AZ83)</f>
        <v>0</v>
      </c>
      <c r="BA82" s="35">
        <f>SUM(BA83:BA83)</f>
        <v>0</v>
      </c>
      <c r="BB82" s="35">
        <f>SUM(BB83:BB83)</f>
        <v>0</v>
      </c>
      <c r="BC82" s="27">
        <f>SUM(BC83:BC83)</f>
        <v>0</v>
      </c>
    </row>
    <row r="83" spans="1:1024" ht="37.5" customHeight="1" x14ac:dyDescent="0.2">
      <c r="A83" s="56" t="s">
        <v>134</v>
      </c>
      <c r="B83" s="58" t="s">
        <v>228</v>
      </c>
      <c r="C83" s="46" t="s">
        <v>229</v>
      </c>
      <c r="D83" s="33">
        <f t="shared" si="0"/>
        <v>1.7694408800000001</v>
      </c>
      <c r="E83" s="33">
        <f t="shared" si="1"/>
        <v>1.7694408800000001</v>
      </c>
      <c r="F83" s="33">
        <f t="shared" si="2"/>
        <v>0</v>
      </c>
      <c r="G83" s="33">
        <f t="shared" si="3"/>
        <v>0</v>
      </c>
      <c r="H83" s="33">
        <f t="shared" si="303"/>
        <v>1.7694408800000001</v>
      </c>
      <c r="I83" s="33">
        <f t="shared" si="304"/>
        <v>0</v>
      </c>
      <c r="J83" s="33" t="s">
        <v>76</v>
      </c>
      <c r="K83" s="33" t="s">
        <v>76</v>
      </c>
      <c r="L83" s="33" t="s">
        <v>76</v>
      </c>
      <c r="M83" s="33" t="s">
        <v>76</v>
      </c>
      <c r="N83" s="12" t="s">
        <v>76</v>
      </c>
      <c r="O83" s="33" t="s">
        <v>76</v>
      </c>
      <c r="P83" s="33" t="s">
        <v>76</v>
      </c>
      <c r="Q83" s="33" t="s">
        <v>76</v>
      </c>
      <c r="R83" s="33" t="s">
        <v>76</v>
      </c>
      <c r="S83" s="12" t="s">
        <v>76</v>
      </c>
      <c r="T83" s="33" t="s">
        <v>76</v>
      </c>
      <c r="U83" s="33" t="s">
        <v>76</v>
      </c>
      <c r="V83" s="33" t="s">
        <v>76</v>
      </c>
      <c r="W83" s="33" t="s">
        <v>76</v>
      </c>
      <c r="X83" s="12" t="s">
        <v>76</v>
      </c>
      <c r="Y83" s="33">
        <f t="shared" ref="Y83" si="307">SUM(Z83:AC83)</f>
        <v>1.7694408800000001</v>
      </c>
      <c r="Z83" s="33">
        <v>0</v>
      </c>
      <c r="AA83" s="33">
        <v>0</v>
      </c>
      <c r="AB83" s="43">
        <v>1.7694408800000001</v>
      </c>
      <c r="AC83" s="12">
        <v>0</v>
      </c>
      <c r="AD83" s="33">
        <f t="shared" si="8"/>
        <v>1.66852409</v>
      </c>
      <c r="AE83" s="33">
        <f t="shared" si="9"/>
        <v>1.66852409</v>
      </c>
      <c r="AF83" s="33">
        <f t="shared" si="10"/>
        <v>0</v>
      </c>
      <c r="AG83" s="33">
        <f t="shared" si="11"/>
        <v>0</v>
      </c>
      <c r="AH83" s="33">
        <f t="shared" si="305"/>
        <v>1.66852409</v>
      </c>
      <c r="AI83" s="33">
        <f t="shared" si="306"/>
        <v>0</v>
      </c>
      <c r="AJ83" s="33">
        <f t="shared" si="14"/>
        <v>0</v>
      </c>
      <c r="AK83" s="33">
        <v>0</v>
      </c>
      <c r="AL83" s="33">
        <v>0</v>
      </c>
      <c r="AM83" s="33">
        <v>0</v>
      </c>
      <c r="AN83" s="12">
        <v>0</v>
      </c>
      <c r="AO83" s="33">
        <f t="shared" si="16"/>
        <v>1.66852409</v>
      </c>
      <c r="AP83" s="33">
        <v>0</v>
      </c>
      <c r="AQ83" s="33">
        <v>0</v>
      </c>
      <c r="AR83" s="12">
        <v>1.66852409</v>
      </c>
      <c r="AS83" s="33">
        <v>0</v>
      </c>
      <c r="AT83" s="33">
        <f t="shared" si="18"/>
        <v>0</v>
      </c>
      <c r="AU83" s="33">
        <v>0</v>
      </c>
      <c r="AV83" s="33">
        <v>0</v>
      </c>
      <c r="AW83" s="33">
        <v>0</v>
      </c>
      <c r="AX83" s="12">
        <v>0</v>
      </c>
      <c r="AY83" s="33">
        <f t="shared" si="69"/>
        <v>0</v>
      </c>
      <c r="AZ83" s="33">
        <v>0</v>
      </c>
      <c r="BA83" s="33">
        <v>0</v>
      </c>
      <c r="BB83" s="33">
        <v>0</v>
      </c>
      <c r="BC83" s="12">
        <v>0</v>
      </c>
    </row>
    <row r="84" spans="1:1024" s="11" customFormat="1" ht="25.5" x14ac:dyDescent="0.2">
      <c r="A84" s="19" t="s">
        <v>109</v>
      </c>
      <c r="B84" s="20" t="s">
        <v>110</v>
      </c>
      <c r="C84" s="24" t="s">
        <v>78</v>
      </c>
      <c r="D84" s="35">
        <f t="shared" si="0"/>
        <v>0</v>
      </c>
      <c r="E84" s="35">
        <f t="shared" si="1"/>
        <v>0</v>
      </c>
      <c r="F84" s="35">
        <f t="shared" si="2"/>
        <v>0</v>
      </c>
      <c r="G84" s="35">
        <f t="shared" si="3"/>
        <v>0</v>
      </c>
      <c r="H84" s="35">
        <f t="shared" si="303"/>
        <v>0</v>
      </c>
      <c r="I84" s="35">
        <f t="shared" si="304"/>
        <v>0</v>
      </c>
      <c r="J84" s="35" t="s">
        <v>76</v>
      </c>
      <c r="K84" s="35" t="s">
        <v>76</v>
      </c>
      <c r="L84" s="35" t="s">
        <v>76</v>
      </c>
      <c r="M84" s="35" t="s">
        <v>76</v>
      </c>
      <c r="N84" s="27" t="s">
        <v>76</v>
      </c>
      <c r="O84" s="35" t="s">
        <v>76</v>
      </c>
      <c r="P84" s="35" t="s">
        <v>76</v>
      </c>
      <c r="Q84" s="35" t="s">
        <v>76</v>
      </c>
      <c r="R84" s="35" t="s">
        <v>76</v>
      </c>
      <c r="S84" s="27" t="s">
        <v>76</v>
      </c>
      <c r="T84" s="35" t="s">
        <v>76</v>
      </c>
      <c r="U84" s="35" t="s">
        <v>76</v>
      </c>
      <c r="V84" s="35" t="s">
        <v>76</v>
      </c>
      <c r="W84" s="35" t="s">
        <v>76</v>
      </c>
      <c r="X84" s="27" t="s">
        <v>76</v>
      </c>
      <c r="Y84" s="35">
        <f>SUM(Z84:AC84)</f>
        <v>0</v>
      </c>
      <c r="Z84" s="35">
        <f>SUM(Z85,Z86,Z87)</f>
        <v>0</v>
      </c>
      <c r="AA84" s="35">
        <f>SUM(AA85,AA86,AA87)</f>
        <v>0</v>
      </c>
      <c r="AB84" s="35">
        <f>SUM(AB85,AB86,AB87)</f>
        <v>0</v>
      </c>
      <c r="AC84" s="27">
        <f>SUM(AC85,AC86,AC87)</f>
        <v>0</v>
      </c>
      <c r="AD84" s="35">
        <f t="shared" si="8"/>
        <v>0</v>
      </c>
      <c r="AE84" s="35">
        <f t="shared" si="9"/>
        <v>0</v>
      </c>
      <c r="AF84" s="35">
        <f t="shared" si="10"/>
        <v>0</v>
      </c>
      <c r="AG84" s="35">
        <f t="shared" si="11"/>
        <v>0</v>
      </c>
      <c r="AH84" s="35">
        <f t="shared" si="305"/>
        <v>0</v>
      </c>
      <c r="AI84" s="35">
        <f t="shared" si="306"/>
        <v>0</v>
      </c>
      <c r="AJ84" s="35">
        <f t="shared" si="14"/>
        <v>0</v>
      </c>
      <c r="AK84" s="35">
        <f>SUM(AK85,AK86,AK87)</f>
        <v>0</v>
      </c>
      <c r="AL84" s="35">
        <f>SUM(AL85,AL86,AL87)</f>
        <v>0</v>
      </c>
      <c r="AM84" s="35">
        <f>SUM(AM85,AM86,AM87)</f>
        <v>0</v>
      </c>
      <c r="AN84" s="27">
        <f>SUM(AN85,AN86,AN87)</f>
        <v>0</v>
      </c>
      <c r="AO84" s="35">
        <f t="shared" si="16"/>
        <v>0</v>
      </c>
      <c r="AP84" s="35">
        <f>SUM(AP85,AP86,AP87)</f>
        <v>0</v>
      </c>
      <c r="AQ84" s="35">
        <f>SUM(AQ85,AQ86,AQ87)</f>
        <v>0</v>
      </c>
      <c r="AR84" s="35">
        <f>SUM(AR85,AR86,AR87)</f>
        <v>0</v>
      </c>
      <c r="AS84" s="35">
        <f>SUM(AS85,AS86,AS87)</f>
        <v>0</v>
      </c>
      <c r="AT84" s="35">
        <f t="shared" si="18"/>
        <v>0</v>
      </c>
      <c r="AU84" s="35">
        <f>SUM(AU85,AU86,AU87)</f>
        <v>0</v>
      </c>
      <c r="AV84" s="35">
        <f>SUM(AV85,AV86,AV87)</f>
        <v>0</v>
      </c>
      <c r="AW84" s="35">
        <f>SUM(AW85,AW86,AW87)</f>
        <v>0</v>
      </c>
      <c r="AX84" s="27">
        <f>SUM(AX85,AX86,AX87)</f>
        <v>0</v>
      </c>
      <c r="AY84" s="35">
        <f t="shared" si="69"/>
        <v>0</v>
      </c>
      <c r="AZ84" s="35">
        <f>SUM(AZ85,AZ86,AZ87)</f>
        <v>0</v>
      </c>
      <c r="BA84" s="35">
        <f>SUM(BA85,BA86,BA87)</f>
        <v>0</v>
      </c>
      <c r="BB84" s="35">
        <f>SUM(BB85,BB86,BB87)</f>
        <v>0</v>
      </c>
      <c r="BC84" s="27">
        <f>SUM(BC85,BC86,BC87)</f>
        <v>0</v>
      </c>
      <c r="BD84" s="10"/>
      <c r="BE84" s="10"/>
      <c r="BF84" s="10"/>
      <c r="BG84" s="10"/>
      <c r="BH84" s="10"/>
      <c r="BI84" s="10"/>
      <c r="BJ84" s="10"/>
      <c r="BK84" s="10"/>
      <c r="BL84" s="10"/>
      <c r="BM84" s="10"/>
      <c r="BN84" s="10"/>
      <c r="BO84" s="10"/>
      <c r="BP84" s="10"/>
      <c r="BQ84" s="10"/>
      <c r="BR84" s="10"/>
      <c r="BS84" s="10"/>
      <c r="BT84" s="10"/>
      <c r="BU84" s="10"/>
      <c r="BV84" s="10"/>
      <c r="BW84" s="10"/>
      <c r="BX84" s="10"/>
      <c r="BY84" s="10"/>
      <c r="BZ84" s="10"/>
      <c r="CA84" s="10"/>
      <c r="CB84" s="10"/>
      <c r="CC84" s="10"/>
      <c r="CD84" s="10"/>
      <c r="CE84" s="10"/>
      <c r="CF84" s="10"/>
      <c r="CG84" s="10"/>
      <c r="CH84" s="10"/>
      <c r="CI84" s="10"/>
      <c r="CJ84" s="10"/>
      <c r="CK84" s="10"/>
      <c r="CL84" s="10"/>
      <c r="CM84" s="10"/>
      <c r="CN84" s="10"/>
      <c r="CO84" s="10"/>
      <c r="CP84" s="10"/>
      <c r="CQ84" s="10"/>
      <c r="CR84" s="10"/>
      <c r="CS84" s="10"/>
      <c r="CT84" s="10"/>
      <c r="CU84" s="10"/>
      <c r="CV84" s="10"/>
      <c r="CW84" s="10"/>
      <c r="CX84" s="10"/>
      <c r="CY84" s="10"/>
      <c r="CZ84" s="10"/>
      <c r="DA84" s="10"/>
      <c r="DB84" s="10"/>
      <c r="DC84" s="10"/>
      <c r="DD84" s="10"/>
      <c r="DE84" s="10"/>
      <c r="DF84" s="10"/>
      <c r="DG84" s="10"/>
      <c r="DH84" s="10"/>
      <c r="DI84" s="10"/>
      <c r="DJ84" s="10"/>
      <c r="DK84" s="10"/>
      <c r="DL84" s="10"/>
      <c r="DM84" s="10"/>
      <c r="DN84" s="10"/>
      <c r="DO84" s="10"/>
      <c r="DP84" s="10"/>
      <c r="DQ84" s="10"/>
      <c r="DR84" s="10"/>
      <c r="DS84" s="10"/>
      <c r="DT84" s="10"/>
      <c r="DU84" s="10"/>
      <c r="DV84" s="10"/>
      <c r="DW84" s="10"/>
      <c r="DX84" s="10"/>
      <c r="DY84" s="10"/>
      <c r="DZ84" s="10"/>
      <c r="EA84" s="10"/>
      <c r="EB84" s="10"/>
      <c r="EC84" s="10"/>
      <c r="ED84" s="10"/>
      <c r="EE84" s="10"/>
      <c r="EF84" s="10"/>
      <c r="EG84" s="10"/>
      <c r="EH84" s="10"/>
      <c r="EI84" s="10"/>
      <c r="EJ84" s="10"/>
      <c r="EK84" s="10"/>
      <c r="EL84" s="10"/>
      <c r="EM84" s="10"/>
      <c r="EN84" s="10"/>
      <c r="EO84" s="10"/>
      <c r="EP84" s="10"/>
      <c r="EQ84" s="10"/>
      <c r="ER84" s="10"/>
      <c r="ES84" s="10"/>
      <c r="ET84" s="10"/>
      <c r="EU84" s="10"/>
      <c r="EV84" s="10"/>
      <c r="EW84" s="10"/>
      <c r="EX84" s="10"/>
      <c r="EY84" s="10"/>
      <c r="EZ84" s="10"/>
      <c r="FA84" s="10"/>
      <c r="FB84" s="10"/>
      <c r="FC84" s="10"/>
      <c r="FD84" s="10"/>
      <c r="FE84" s="10"/>
      <c r="FF84" s="10"/>
      <c r="FG84" s="10"/>
      <c r="FH84" s="10"/>
      <c r="FI84" s="10"/>
      <c r="FJ84" s="10"/>
      <c r="FK84" s="10"/>
      <c r="FL84" s="10"/>
      <c r="FM84" s="10"/>
      <c r="FN84" s="10"/>
      <c r="FO84" s="10"/>
      <c r="FP84" s="10"/>
      <c r="FQ84" s="10"/>
      <c r="FR84" s="10"/>
      <c r="FS84" s="10"/>
      <c r="FT84" s="10"/>
      <c r="FU84" s="10"/>
      <c r="FV84" s="10"/>
      <c r="FW84" s="10"/>
      <c r="FX84" s="10"/>
      <c r="FY84" s="10"/>
      <c r="FZ84" s="10"/>
      <c r="GA84" s="10"/>
      <c r="GB84" s="10"/>
      <c r="GC84" s="10"/>
      <c r="GD84" s="10"/>
      <c r="GE84" s="10"/>
      <c r="GF84" s="10"/>
      <c r="GG84" s="10"/>
      <c r="GH84" s="10"/>
      <c r="GI84" s="10"/>
      <c r="GJ84" s="10"/>
      <c r="GK84" s="10"/>
      <c r="GL84" s="10"/>
      <c r="GM84" s="10"/>
      <c r="GN84" s="10"/>
      <c r="GO84" s="10"/>
      <c r="GP84" s="10"/>
      <c r="GQ84" s="10"/>
      <c r="GR84" s="10"/>
      <c r="GS84" s="10"/>
      <c r="GT84" s="10"/>
      <c r="GU84" s="10"/>
      <c r="GV84" s="10"/>
      <c r="GW84" s="10"/>
      <c r="GX84" s="10"/>
      <c r="GY84" s="10"/>
      <c r="GZ84" s="10"/>
      <c r="HA84" s="10"/>
      <c r="HB84" s="10"/>
      <c r="HC84" s="10"/>
      <c r="HD84" s="10"/>
      <c r="HE84" s="10"/>
      <c r="HF84" s="10"/>
      <c r="HG84" s="10"/>
      <c r="HH84" s="10"/>
      <c r="HI84" s="10"/>
      <c r="HJ84" s="10"/>
      <c r="HK84" s="10"/>
      <c r="HL84" s="10"/>
      <c r="HM84" s="10"/>
      <c r="HN84" s="10"/>
      <c r="HO84" s="10"/>
      <c r="HP84" s="10"/>
      <c r="HQ84" s="10"/>
      <c r="HR84" s="10"/>
      <c r="HS84" s="10"/>
      <c r="HT84" s="10"/>
      <c r="HU84" s="10"/>
      <c r="HV84" s="10"/>
      <c r="HW84" s="10"/>
      <c r="HX84" s="10"/>
      <c r="HY84" s="10"/>
      <c r="HZ84" s="10"/>
      <c r="IA84" s="10"/>
      <c r="IB84" s="10"/>
      <c r="IC84" s="10"/>
      <c r="ID84" s="10"/>
      <c r="IE84" s="10"/>
      <c r="IF84" s="10"/>
      <c r="IG84" s="10"/>
      <c r="IH84" s="10"/>
      <c r="II84" s="10"/>
      <c r="IJ84" s="10"/>
      <c r="IK84" s="10"/>
      <c r="IL84" s="10"/>
      <c r="IM84" s="10"/>
      <c r="IN84" s="10"/>
      <c r="IO84" s="10"/>
      <c r="IP84" s="10"/>
      <c r="IQ84" s="10"/>
      <c r="IR84" s="10"/>
      <c r="IS84" s="10"/>
      <c r="IT84" s="10"/>
      <c r="IU84" s="10"/>
      <c r="IV84" s="10"/>
      <c r="IW84" s="10"/>
      <c r="IX84" s="10"/>
      <c r="IY84" s="10"/>
      <c r="IZ84" s="10"/>
      <c r="JA84" s="10"/>
      <c r="JB84" s="10"/>
      <c r="JC84" s="10"/>
      <c r="JD84" s="10"/>
      <c r="JE84" s="10"/>
      <c r="JF84" s="10"/>
      <c r="JG84" s="10"/>
      <c r="JH84" s="10"/>
      <c r="JI84" s="10"/>
      <c r="JJ84" s="10"/>
      <c r="JK84" s="10"/>
      <c r="JL84" s="10"/>
      <c r="JM84" s="10"/>
      <c r="JN84" s="10"/>
      <c r="JO84" s="10"/>
      <c r="JP84" s="10"/>
      <c r="JQ84" s="10"/>
      <c r="JR84" s="10"/>
      <c r="JS84" s="10"/>
      <c r="JT84" s="10"/>
      <c r="JU84" s="10"/>
      <c r="JV84" s="10"/>
      <c r="JW84" s="10"/>
      <c r="JX84" s="10"/>
      <c r="JY84" s="10"/>
      <c r="JZ84" s="10"/>
      <c r="KA84" s="10"/>
      <c r="KB84" s="10"/>
      <c r="KC84" s="10"/>
      <c r="KD84" s="10"/>
      <c r="KE84" s="10"/>
      <c r="KF84" s="10"/>
      <c r="KG84" s="10"/>
      <c r="KH84" s="10"/>
      <c r="KI84" s="10"/>
      <c r="KJ84" s="10"/>
      <c r="KK84" s="10"/>
      <c r="KL84" s="10"/>
      <c r="KM84" s="10"/>
      <c r="KN84" s="10"/>
      <c r="KO84" s="10"/>
      <c r="KP84" s="10"/>
      <c r="KQ84" s="10"/>
      <c r="KR84" s="10"/>
      <c r="KS84" s="10"/>
      <c r="KT84" s="10"/>
      <c r="KU84" s="10"/>
      <c r="KV84" s="10"/>
      <c r="KW84" s="10"/>
      <c r="KX84" s="10"/>
      <c r="KY84" s="10"/>
      <c r="KZ84" s="10"/>
      <c r="LA84" s="10"/>
      <c r="LB84" s="10"/>
      <c r="LC84" s="10"/>
      <c r="LD84" s="10"/>
      <c r="LE84" s="10"/>
      <c r="LF84" s="10"/>
      <c r="LG84" s="10"/>
      <c r="LH84" s="10"/>
      <c r="LI84" s="10"/>
      <c r="LJ84" s="10"/>
      <c r="LK84" s="10"/>
      <c r="LL84" s="10"/>
      <c r="LM84" s="10"/>
      <c r="LN84" s="10"/>
      <c r="LO84" s="10"/>
      <c r="LP84" s="10"/>
      <c r="LQ84" s="10"/>
      <c r="LR84" s="10"/>
      <c r="LS84" s="10"/>
      <c r="LT84" s="10"/>
      <c r="LU84" s="10"/>
      <c r="LV84" s="10"/>
      <c r="LW84" s="10"/>
      <c r="LX84" s="10"/>
      <c r="LY84" s="10"/>
      <c r="LZ84" s="10"/>
      <c r="MA84" s="10"/>
      <c r="MB84" s="10"/>
      <c r="MC84" s="10"/>
      <c r="MD84" s="10"/>
      <c r="ME84" s="10"/>
      <c r="MF84" s="10"/>
      <c r="MG84" s="10"/>
      <c r="MH84" s="10"/>
      <c r="MI84" s="10"/>
      <c r="MJ84" s="10"/>
      <c r="MK84" s="10"/>
      <c r="ML84" s="10"/>
      <c r="MM84" s="10"/>
      <c r="MN84" s="10"/>
      <c r="MO84" s="10"/>
      <c r="MP84" s="10"/>
      <c r="MQ84" s="10"/>
      <c r="MR84" s="10"/>
      <c r="MS84" s="10"/>
      <c r="MT84" s="10"/>
      <c r="MU84" s="10"/>
      <c r="MV84" s="10"/>
      <c r="MW84" s="10"/>
      <c r="MX84" s="10"/>
      <c r="MY84" s="10"/>
      <c r="MZ84" s="10"/>
      <c r="NA84" s="10"/>
      <c r="NB84" s="10"/>
      <c r="NC84" s="10"/>
      <c r="ND84" s="10"/>
      <c r="NE84" s="10"/>
      <c r="NF84" s="10"/>
      <c r="NG84" s="10"/>
      <c r="NH84" s="10"/>
      <c r="NI84" s="10"/>
      <c r="NJ84" s="10"/>
      <c r="NK84" s="10"/>
      <c r="NL84" s="10"/>
      <c r="NM84" s="10"/>
      <c r="NN84" s="10"/>
      <c r="NO84" s="10"/>
      <c r="NP84" s="10"/>
      <c r="NQ84" s="10"/>
      <c r="NR84" s="10"/>
      <c r="NS84" s="10"/>
      <c r="NT84" s="10"/>
      <c r="NU84" s="10"/>
      <c r="NV84" s="10"/>
      <c r="NW84" s="10"/>
      <c r="NX84" s="10"/>
      <c r="NY84" s="10"/>
      <c r="NZ84" s="10"/>
      <c r="OA84" s="10"/>
      <c r="OB84" s="10"/>
      <c r="OC84" s="10"/>
      <c r="OD84" s="10"/>
      <c r="OE84" s="10"/>
      <c r="OF84" s="10"/>
      <c r="OG84" s="10"/>
      <c r="OH84" s="10"/>
      <c r="OI84" s="10"/>
      <c r="OJ84" s="10"/>
      <c r="OK84" s="10"/>
      <c r="OL84" s="10"/>
      <c r="OM84" s="10"/>
      <c r="ON84" s="10"/>
      <c r="OO84" s="10"/>
      <c r="OP84" s="10"/>
      <c r="OQ84" s="10"/>
      <c r="OR84" s="10"/>
      <c r="OS84" s="10"/>
      <c r="OT84" s="10"/>
      <c r="OU84" s="10"/>
      <c r="OV84" s="10"/>
      <c r="OW84" s="10"/>
      <c r="OX84" s="10"/>
      <c r="OY84" s="10"/>
      <c r="OZ84" s="10"/>
      <c r="PA84" s="10"/>
      <c r="PB84" s="10"/>
      <c r="PC84" s="10"/>
      <c r="PD84" s="10"/>
      <c r="PE84" s="10"/>
      <c r="PF84" s="10"/>
      <c r="PG84" s="10"/>
      <c r="PH84" s="10"/>
      <c r="PI84" s="10"/>
      <c r="PJ84" s="10"/>
      <c r="PK84" s="10"/>
      <c r="PL84" s="10"/>
      <c r="PM84" s="10"/>
      <c r="PN84" s="10"/>
      <c r="PO84" s="10"/>
      <c r="PP84" s="10"/>
      <c r="PQ84" s="10"/>
      <c r="PR84" s="10"/>
      <c r="PS84" s="10"/>
      <c r="PT84" s="10"/>
      <c r="PU84" s="10"/>
      <c r="PV84" s="10"/>
      <c r="PW84" s="10"/>
      <c r="PX84" s="10"/>
      <c r="PY84" s="10"/>
      <c r="PZ84" s="10"/>
      <c r="QA84" s="10"/>
      <c r="QB84" s="10"/>
      <c r="QC84" s="10"/>
      <c r="QD84" s="10"/>
      <c r="QE84" s="10"/>
      <c r="QF84" s="10"/>
      <c r="QG84" s="10"/>
      <c r="QH84" s="10"/>
      <c r="QI84" s="10"/>
      <c r="QJ84" s="10"/>
      <c r="QK84" s="10"/>
      <c r="QL84" s="10"/>
      <c r="QM84" s="10"/>
      <c r="QN84" s="10"/>
      <c r="QO84" s="10"/>
      <c r="QP84" s="10"/>
      <c r="QQ84" s="10"/>
      <c r="QR84" s="10"/>
      <c r="QS84" s="10"/>
      <c r="QT84" s="10"/>
      <c r="QU84" s="10"/>
      <c r="QV84" s="10"/>
      <c r="QW84" s="10"/>
      <c r="QX84" s="10"/>
      <c r="QY84" s="10"/>
      <c r="QZ84" s="10"/>
      <c r="RA84" s="10"/>
      <c r="RB84" s="10"/>
      <c r="RC84" s="10"/>
      <c r="RD84" s="10"/>
      <c r="RE84" s="10"/>
      <c r="RF84" s="10"/>
      <c r="RG84" s="10"/>
      <c r="RH84" s="10"/>
      <c r="RI84" s="10"/>
      <c r="RJ84" s="10"/>
      <c r="RK84" s="10"/>
      <c r="RL84" s="10"/>
      <c r="RM84" s="10"/>
      <c r="RN84" s="10"/>
      <c r="RO84" s="10"/>
      <c r="RP84" s="10"/>
      <c r="RQ84" s="10"/>
      <c r="RR84" s="10"/>
      <c r="RS84" s="10"/>
      <c r="RT84" s="10"/>
      <c r="RU84" s="10"/>
      <c r="RV84" s="10"/>
      <c r="RW84" s="10"/>
      <c r="RX84" s="10"/>
      <c r="RY84" s="10"/>
      <c r="RZ84" s="10"/>
      <c r="SA84" s="10"/>
      <c r="SB84" s="10"/>
      <c r="SC84" s="10"/>
      <c r="SD84" s="10"/>
      <c r="SE84" s="10"/>
      <c r="SF84" s="10"/>
      <c r="SG84" s="10"/>
      <c r="SH84" s="10"/>
      <c r="SI84" s="10"/>
      <c r="SJ84" s="10"/>
      <c r="SK84" s="10"/>
      <c r="SL84" s="10"/>
      <c r="SM84" s="10"/>
      <c r="SN84" s="10"/>
      <c r="SO84" s="10"/>
      <c r="SP84" s="10"/>
      <c r="SQ84" s="10"/>
      <c r="SR84" s="10"/>
      <c r="SS84" s="10"/>
      <c r="ST84" s="10"/>
      <c r="SU84" s="10"/>
      <c r="SV84" s="10"/>
      <c r="SW84" s="10"/>
      <c r="SX84" s="10"/>
      <c r="SY84" s="10"/>
      <c r="SZ84" s="10"/>
      <c r="TA84" s="10"/>
      <c r="TB84" s="10"/>
      <c r="TC84" s="10"/>
      <c r="TD84" s="10"/>
      <c r="TE84" s="10"/>
      <c r="TF84" s="10"/>
      <c r="TG84" s="10"/>
      <c r="TH84" s="10"/>
      <c r="TI84" s="10"/>
      <c r="TJ84" s="10"/>
      <c r="TK84" s="10"/>
      <c r="TL84" s="10"/>
      <c r="TM84" s="10"/>
      <c r="TN84" s="10"/>
      <c r="TO84" s="10"/>
      <c r="TP84" s="10"/>
      <c r="TQ84" s="10"/>
      <c r="TR84" s="10"/>
      <c r="TS84" s="10"/>
      <c r="TT84" s="10"/>
      <c r="TU84" s="10"/>
      <c r="TV84" s="10"/>
      <c r="TW84" s="10"/>
      <c r="TX84" s="10"/>
      <c r="TY84" s="10"/>
      <c r="TZ84" s="10"/>
      <c r="UA84" s="10"/>
      <c r="UB84" s="10"/>
      <c r="UC84" s="10"/>
      <c r="UD84" s="10"/>
      <c r="UE84" s="10"/>
      <c r="UF84" s="10"/>
      <c r="UG84" s="10"/>
      <c r="UH84" s="10"/>
      <c r="UI84" s="10"/>
      <c r="UJ84" s="10"/>
      <c r="UK84" s="10"/>
      <c r="UL84" s="10"/>
      <c r="UM84" s="10"/>
      <c r="UN84" s="10"/>
      <c r="UO84" s="10"/>
      <c r="UP84" s="10"/>
      <c r="UQ84" s="10"/>
      <c r="UR84" s="10"/>
      <c r="US84" s="10"/>
      <c r="UT84" s="10"/>
      <c r="UU84" s="10"/>
      <c r="UV84" s="10"/>
      <c r="UW84" s="10"/>
      <c r="UX84" s="10"/>
      <c r="UY84" s="10"/>
      <c r="UZ84" s="10"/>
      <c r="VA84" s="10"/>
      <c r="VB84" s="10"/>
      <c r="VC84" s="10"/>
      <c r="VD84" s="10"/>
      <c r="VE84" s="10"/>
      <c r="VF84" s="10"/>
      <c r="VG84" s="10"/>
      <c r="VH84" s="10"/>
      <c r="VI84" s="10"/>
      <c r="VJ84" s="10"/>
      <c r="VK84" s="10"/>
      <c r="VL84" s="10"/>
      <c r="VM84" s="10"/>
      <c r="VN84" s="10"/>
      <c r="VO84" s="10"/>
      <c r="VP84" s="10"/>
      <c r="VQ84" s="10"/>
      <c r="VR84" s="10"/>
      <c r="VS84" s="10"/>
      <c r="VT84" s="10"/>
      <c r="VU84" s="10"/>
      <c r="VV84" s="10"/>
      <c r="VW84" s="10"/>
      <c r="VX84" s="10"/>
      <c r="VY84" s="10"/>
      <c r="VZ84" s="10"/>
      <c r="WA84" s="10"/>
      <c r="WB84" s="10"/>
      <c r="WC84" s="10"/>
      <c r="WD84" s="10"/>
      <c r="WE84" s="10"/>
      <c r="WF84" s="10"/>
      <c r="WG84" s="10"/>
      <c r="WH84" s="10"/>
      <c r="WI84" s="10"/>
      <c r="WJ84" s="10"/>
      <c r="WK84" s="10"/>
      <c r="WL84" s="10"/>
      <c r="WM84" s="10"/>
      <c r="WN84" s="10"/>
      <c r="WO84" s="10"/>
      <c r="WP84" s="10"/>
      <c r="WQ84" s="10"/>
      <c r="WR84" s="10"/>
      <c r="WS84" s="10"/>
      <c r="WT84" s="10"/>
      <c r="WU84" s="10"/>
      <c r="WV84" s="10"/>
      <c r="WW84" s="10"/>
      <c r="WX84" s="10"/>
      <c r="WY84" s="10"/>
      <c r="WZ84" s="10"/>
      <c r="XA84" s="10"/>
      <c r="XB84" s="10"/>
      <c r="XC84" s="10"/>
      <c r="XD84" s="10"/>
      <c r="XE84" s="10"/>
      <c r="XF84" s="10"/>
      <c r="XG84" s="10"/>
      <c r="XH84" s="10"/>
      <c r="XI84" s="10"/>
      <c r="XJ84" s="10"/>
      <c r="XK84" s="10"/>
      <c r="XL84" s="10"/>
      <c r="XM84" s="10"/>
      <c r="XN84" s="10"/>
      <c r="XO84" s="10"/>
      <c r="XP84" s="10"/>
      <c r="XQ84" s="10"/>
      <c r="XR84" s="10"/>
      <c r="XS84" s="10"/>
      <c r="XT84" s="10"/>
      <c r="XU84" s="10"/>
      <c r="XV84" s="10"/>
      <c r="XW84" s="10"/>
      <c r="XX84" s="10"/>
      <c r="XY84" s="10"/>
      <c r="XZ84" s="10"/>
      <c r="YA84" s="10"/>
      <c r="YB84" s="10"/>
      <c r="YC84" s="10"/>
      <c r="YD84" s="10"/>
      <c r="YE84" s="10"/>
      <c r="YF84" s="10"/>
      <c r="YG84" s="10"/>
      <c r="YH84" s="10"/>
      <c r="YI84" s="10"/>
      <c r="YJ84" s="10"/>
      <c r="YK84" s="10"/>
      <c r="YL84" s="10"/>
      <c r="YM84" s="10"/>
      <c r="YN84" s="10"/>
      <c r="YO84" s="10"/>
      <c r="YP84" s="10"/>
      <c r="YQ84" s="10"/>
      <c r="YR84" s="10"/>
      <c r="YS84" s="10"/>
      <c r="YT84" s="10"/>
      <c r="YU84" s="10"/>
      <c r="YV84" s="10"/>
      <c r="YW84" s="10"/>
      <c r="YX84" s="10"/>
      <c r="YY84" s="10"/>
      <c r="YZ84" s="10"/>
      <c r="ZA84" s="10"/>
      <c r="ZB84" s="10"/>
      <c r="ZC84" s="10"/>
      <c r="ZD84" s="10"/>
      <c r="ZE84" s="10"/>
      <c r="ZF84" s="10"/>
      <c r="ZG84" s="10"/>
      <c r="ZH84" s="10"/>
      <c r="ZI84" s="10"/>
      <c r="ZJ84" s="10"/>
      <c r="ZK84" s="10"/>
      <c r="ZL84" s="10"/>
      <c r="ZM84" s="10"/>
      <c r="ZN84" s="10"/>
      <c r="ZO84" s="10"/>
      <c r="ZP84" s="10"/>
      <c r="ZQ84" s="10"/>
      <c r="ZR84" s="10"/>
      <c r="ZS84" s="10"/>
      <c r="ZT84" s="10"/>
      <c r="ZU84" s="10"/>
      <c r="ZV84" s="10"/>
      <c r="ZW84" s="10"/>
      <c r="ZX84" s="10"/>
      <c r="ZY84" s="10"/>
      <c r="ZZ84" s="10"/>
      <c r="AAA84" s="10"/>
      <c r="AAB84" s="10"/>
      <c r="AAC84" s="10"/>
      <c r="AAD84" s="10"/>
      <c r="AAE84" s="10"/>
      <c r="AAF84" s="10"/>
      <c r="AAG84" s="10"/>
      <c r="AAH84" s="10"/>
      <c r="AAI84" s="10"/>
      <c r="AAJ84" s="10"/>
      <c r="AAK84" s="10"/>
      <c r="AAL84" s="10"/>
      <c r="AAM84" s="10"/>
      <c r="AAN84" s="10"/>
      <c r="AAO84" s="10"/>
      <c r="AAP84" s="10"/>
      <c r="AAQ84" s="10"/>
      <c r="AAR84" s="10"/>
      <c r="AAS84" s="10"/>
      <c r="AAT84" s="10"/>
      <c r="AAU84" s="10"/>
      <c r="AAV84" s="10"/>
      <c r="AAW84" s="10"/>
      <c r="AAX84" s="10"/>
      <c r="AAY84" s="10"/>
      <c r="AAZ84" s="10"/>
      <c r="ABA84" s="10"/>
      <c r="ABB84" s="10"/>
      <c r="ABC84" s="10"/>
      <c r="ABD84" s="10"/>
      <c r="ABE84" s="10"/>
      <c r="ABF84" s="10"/>
      <c r="ABG84" s="10"/>
      <c r="ABH84" s="10"/>
      <c r="ABI84" s="10"/>
      <c r="ABJ84" s="10"/>
      <c r="ABK84" s="10"/>
      <c r="ABL84" s="10"/>
      <c r="ABM84" s="10"/>
      <c r="ABN84" s="10"/>
      <c r="ABO84" s="10"/>
      <c r="ABP84" s="10"/>
      <c r="ABQ84" s="10"/>
      <c r="ABR84" s="10"/>
      <c r="ABS84" s="10"/>
      <c r="ABT84" s="10"/>
      <c r="ABU84" s="10"/>
      <c r="ABV84" s="10"/>
      <c r="ABW84" s="10"/>
      <c r="ABX84" s="10"/>
      <c r="ABY84" s="10"/>
      <c r="ABZ84" s="10"/>
      <c r="ACA84" s="10"/>
      <c r="ACB84" s="10"/>
      <c r="ACC84" s="10"/>
      <c r="ACD84" s="10"/>
      <c r="ACE84" s="10"/>
      <c r="ACF84" s="10"/>
      <c r="ACG84" s="10"/>
      <c r="ACH84" s="10"/>
      <c r="ACI84" s="10"/>
      <c r="ACJ84" s="10"/>
      <c r="ACK84" s="10"/>
      <c r="ACL84" s="10"/>
      <c r="ACM84" s="10"/>
      <c r="ACN84" s="10"/>
      <c r="ACO84" s="10"/>
      <c r="ACP84" s="10"/>
      <c r="ACQ84" s="10"/>
      <c r="ACR84" s="10"/>
      <c r="ACS84" s="10"/>
      <c r="ACT84" s="10"/>
      <c r="ACU84" s="10"/>
      <c r="ACV84" s="10"/>
      <c r="ACW84" s="10"/>
      <c r="ACX84" s="10"/>
      <c r="ACY84" s="10"/>
      <c r="ACZ84" s="10"/>
      <c r="ADA84" s="10"/>
      <c r="ADB84" s="10"/>
      <c r="ADC84" s="10"/>
      <c r="ADD84" s="10"/>
      <c r="ADE84" s="10"/>
      <c r="ADF84" s="10"/>
      <c r="ADG84" s="10"/>
      <c r="ADH84" s="10"/>
      <c r="ADI84" s="10"/>
      <c r="ADJ84" s="10"/>
      <c r="ADK84" s="10"/>
      <c r="ADL84" s="10"/>
      <c r="ADM84" s="10"/>
      <c r="ADN84" s="10"/>
      <c r="ADO84" s="10"/>
      <c r="ADP84" s="10"/>
      <c r="ADQ84" s="10"/>
      <c r="ADR84" s="10"/>
      <c r="ADS84" s="10"/>
      <c r="ADT84" s="10"/>
      <c r="ADU84" s="10"/>
      <c r="ADV84" s="10"/>
      <c r="ADW84" s="10"/>
      <c r="ADX84" s="10"/>
      <c r="ADY84" s="10"/>
      <c r="ADZ84" s="10"/>
      <c r="AEA84" s="10"/>
      <c r="AEB84" s="10"/>
      <c r="AEC84" s="10"/>
      <c r="AED84" s="10"/>
      <c r="AEE84" s="10"/>
      <c r="AEF84" s="10"/>
      <c r="AEG84" s="10"/>
      <c r="AEH84" s="10"/>
      <c r="AEI84" s="10"/>
      <c r="AEJ84" s="10"/>
      <c r="AEK84" s="10"/>
      <c r="AEL84" s="10"/>
      <c r="AEM84" s="10"/>
      <c r="AEN84" s="10"/>
      <c r="AEO84" s="10"/>
      <c r="AEP84" s="10"/>
      <c r="AEQ84" s="10"/>
      <c r="AER84" s="10"/>
      <c r="AES84" s="10"/>
      <c r="AET84" s="10"/>
      <c r="AEU84" s="10"/>
      <c r="AEV84" s="10"/>
      <c r="AEW84" s="10"/>
      <c r="AEX84" s="10"/>
      <c r="AEY84" s="10"/>
      <c r="AEZ84" s="10"/>
      <c r="AFA84" s="10"/>
      <c r="AFB84" s="10"/>
      <c r="AFC84" s="10"/>
      <c r="AFD84" s="10"/>
      <c r="AFE84" s="10"/>
      <c r="AFF84" s="10"/>
      <c r="AFG84" s="10"/>
      <c r="AFH84" s="10"/>
      <c r="AFI84" s="10"/>
      <c r="AFJ84" s="10"/>
      <c r="AFK84" s="10"/>
      <c r="AFL84" s="10"/>
      <c r="AFM84" s="10"/>
      <c r="AFN84" s="10"/>
      <c r="AFO84" s="10"/>
      <c r="AFP84" s="10"/>
      <c r="AFQ84" s="10"/>
      <c r="AFR84" s="10"/>
      <c r="AFS84" s="10"/>
      <c r="AFT84" s="10"/>
      <c r="AFU84" s="10"/>
      <c r="AFV84" s="10"/>
      <c r="AFW84" s="10"/>
      <c r="AFX84" s="10"/>
      <c r="AFY84" s="10"/>
      <c r="AFZ84" s="10"/>
      <c r="AGA84" s="10"/>
      <c r="AGB84" s="10"/>
      <c r="AGC84" s="10"/>
      <c r="AGD84" s="10"/>
      <c r="AGE84" s="10"/>
      <c r="AGF84" s="10"/>
      <c r="AGG84" s="10"/>
      <c r="AGH84" s="10"/>
      <c r="AGI84" s="10"/>
      <c r="AGJ84" s="10"/>
      <c r="AGK84" s="10"/>
      <c r="AGL84" s="10"/>
      <c r="AGM84" s="10"/>
      <c r="AGN84" s="10"/>
      <c r="AGO84" s="10"/>
      <c r="AGP84" s="10"/>
      <c r="AGQ84" s="10"/>
      <c r="AGR84" s="10"/>
      <c r="AGS84" s="10"/>
      <c r="AGT84" s="10"/>
      <c r="AGU84" s="10"/>
      <c r="AGV84" s="10"/>
      <c r="AGW84" s="10"/>
      <c r="AGX84" s="10"/>
      <c r="AGY84" s="10"/>
      <c r="AGZ84" s="10"/>
      <c r="AHA84" s="10"/>
      <c r="AHB84" s="10"/>
      <c r="AHC84" s="10"/>
      <c r="AHD84" s="10"/>
      <c r="AHE84" s="10"/>
      <c r="AHF84" s="10"/>
      <c r="AHG84" s="10"/>
      <c r="AHH84" s="10"/>
      <c r="AHI84" s="10"/>
      <c r="AHJ84" s="10"/>
      <c r="AHK84" s="10"/>
      <c r="AHL84" s="10"/>
      <c r="AHM84" s="10"/>
      <c r="AHN84" s="10"/>
      <c r="AHO84" s="10"/>
      <c r="AHP84" s="10"/>
      <c r="AHQ84" s="10"/>
      <c r="AHR84" s="10"/>
      <c r="AHS84" s="10"/>
      <c r="AHT84" s="10"/>
      <c r="AHU84" s="10"/>
      <c r="AHV84" s="10"/>
      <c r="AHW84" s="10"/>
      <c r="AHX84" s="10"/>
      <c r="AHY84" s="10"/>
      <c r="AHZ84" s="10"/>
      <c r="AIA84" s="10"/>
      <c r="AIB84" s="10"/>
      <c r="AIC84" s="10"/>
      <c r="AID84" s="10"/>
      <c r="AIE84" s="10"/>
      <c r="AIF84" s="10"/>
      <c r="AIG84" s="10"/>
      <c r="AIH84" s="10"/>
      <c r="AII84" s="10"/>
      <c r="AIJ84" s="10"/>
      <c r="AIK84" s="10"/>
      <c r="AIL84" s="10"/>
      <c r="AIM84" s="10"/>
      <c r="AIN84" s="10"/>
      <c r="AIO84" s="10"/>
      <c r="AIP84" s="10"/>
      <c r="AIQ84" s="10"/>
      <c r="AIR84" s="10"/>
      <c r="AIS84" s="10"/>
      <c r="AIT84" s="10"/>
      <c r="AIU84" s="10"/>
      <c r="AIV84" s="10"/>
      <c r="AIW84" s="10"/>
      <c r="AIX84" s="10"/>
      <c r="AIY84" s="10"/>
      <c r="AIZ84" s="10"/>
      <c r="AJA84" s="10"/>
      <c r="AJB84" s="10"/>
      <c r="AJC84" s="10"/>
      <c r="AJD84" s="10"/>
      <c r="AJE84" s="10"/>
      <c r="AJF84" s="10"/>
      <c r="AJG84" s="10"/>
      <c r="AJH84" s="10"/>
      <c r="AJI84" s="10"/>
      <c r="AJJ84" s="10"/>
      <c r="AJK84" s="10"/>
      <c r="AJL84" s="10"/>
      <c r="AJM84" s="10"/>
      <c r="AJN84" s="10"/>
      <c r="AJO84" s="10"/>
      <c r="AJP84" s="10"/>
      <c r="AJQ84" s="10"/>
      <c r="AJR84" s="10"/>
      <c r="AJS84" s="10"/>
      <c r="AJT84" s="10"/>
      <c r="AJU84" s="10"/>
      <c r="AJV84" s="10"/>
      <c r="AJW84" s="10"/>
      <c r="AJX84" s="10"/>
      <c r="AJY84" s="10"/>
      <c r="AJZ84" s="10"/>
      <c r="AKA84" s="10"/>
      <c r="AKB84" s="10"/>
      <c r="AKC84" s="10"/>
      <c r="AKD84" s="10"/>
      <c r="AKE84" s="10"/>
      <c r="AKF84" s="10"/>
      <c r="AKG84" s="10"/>
      <c r="AKH84" s="10"/>
      <c r="AKI84" s="10"/>
      <c r="AKJ84" s="10"/>
      <c r="AKK84" s="10"/>
      <c r="AKL84" s="10"/>
      <c r="AKM84" s="10"/>
      <c r="AKN84" s="10"/>
      <c r="AKO84" s="10"/>
      <c r="AKP84" s="10"/>
      <c r="AKQ84" s="10"/>
      <c r="AKR84" s="10"/>
      <c r="AKS84" s="10"/>
      <c r="AKT84" s="10"/>
      <c r="AKU84" s="10"/>
      <c r="AKV84" s="10"/>
      <c r="AKW84" s="10"/>
      <c r="AKX84" s="10"/>
      <c r="AKY84" s="10"/>
      <c r="AKZ84" s="10"/>
      <c r="ALA84" s="10"/>
      <c r="ALB84" s="10"/>
      <c r="ALC84" s="10"/>
      <c r="ALD84" s="10"/>
      <c r="ALE84" s="10"/>
      <c r="ALF84" s="10"/>
      <c r="ALG84" s="10"/>
      <c r="ALH84" s="10"/>
      <c r="ALI84" s="10"/>
      <c r="ALJ84" s="10"/>
      <c r="ALK84" s="10"/>
      <c r="ALL84" s="10"/>
      <c r="ALM84" s="10"/>
      <c r="ALN84" s="10"/>
      <c r="ALO84" s="10"/>
      <c r="ALP84" s="10"/>
      <c r="ALQ84" s="10"/>
      <c r="ALR84" s="10"/>
      <c r="ALS84" s="10"/>
      <c r="ALT84" s="10"/>
      <c r="ALU84" s="10"/>
      <c r="ALV84" s="10"/>
      <c r="ALW84" s="10"/>
      <c r="ALX84" s="10"/>
      <c r="ALY84" s="10"/>
      <c r="ALZ84" s="10"/>
      <c r="AMA84" s="10"/>
      <c r="AMB84" s="10"/>
      <c r="AMC84" s="10"/>
      <c r="AMD84" s="10"/>
      <c r="AME84" s="10"/>
      <c r="AMF84" s="10"/>
      <c r="AMG84" s="10"/>
      <c r="AMH84" s="10"/>
      <c r="AMI84" s="10"/>
      <c r="AMJ84" s="10"/>
    </row>
    <row r="85" spans="1:1024" x14ac:dyDescent="0.2">
      <c r="A85" s="19" t="s">
        <v>135</v>
      </c>
      <c r="B85" s="20" t="s">
        <v>129</v>
      </c>
      <c r="C85" s="20" t="s">
        <v>78</v>
      </c>
      <c r="D85" s="35">
        <f t="shared" si="0"/>
        <v>0</v>
      </c>
      <c r="E85" s="35">
        <f t="shared" si="1"/>
        <v>0</v>
      </c>
      <c r="F85" s="35">
        <f t="shared" si="2"/>
        <v>0</v>
      </c>
      <c r="G85" s="35">
        <f t="shared" si="3"/>
        <v>0</v>
      </c>
      <c r="H85" s="35">
        <f t="shared" si="303"/>
        <v>0</v>
      </c>
      <c r="I85" s="35">
        <f t="shared" si="304"/>
        <v>0</v>
      </c>
      <c r="J85" s="35" t="s">
        <v>76</v>
      </c>
      <c r="K85" s="35" t="s">
        <v>76</v>
      </c>
      <c r="L85" s="35" t="s">
        <v>76</v>
      </c>
      <c r="M85" s="35" t="s">
        <v>76</v>
      </c>
      <c r="N85" s="27" t="s">
        <v>76</v>
      </c>
      <c r="O85" s="35" t="s">
        <v>76</v>
      </c>
      <c r="P85" s="35" t="s">
        <v>76</v>
      </c>
      <c r="Q85" s="35" t="s">
        <v>76</v>
      </c>
      <c r="R85" s="35" t="s">
        <v>76</v>
      </c>
      <c r="S85" s="27" t="s">
        <v>76</v>
      </c>
      <c r="T85" s="35" t="s">
        <v>76</v>
      </c>
      <c r="U85" s="35" t="s">
        <v>76</v>
      </c>
      <c r="V85" s="35" t="s">
        <v>76</v>
      </c>
      <c r="W85" s="35" t="s">
        <v>76</v>
      </c>
      <c r="X85" s="27" t="s">
        <v>76</v>
      </c>
      <c r="Y85" s="27">
        <v>0</v>
      </c>
      <c r="Z85" s="27">
        <v>0</v>
      </c>
      <c r="AA85" s="27">
        <v>0</v>
      </c>
      <c r="AB85" s="27">
        <v>0</v>
      </c>
      <c r="AC85" s="27">
        <v>0</v>
      </c>
      <c r="AD85" s="27">
        <v>0</v>
      </c>
      <c r="AE85" s="27">
        <v>0</v>
      </c>
      <c r="AF85" s="27">
        <v>0</v>
      </c>
      <c r="AG85" s="27">
        <v>0</v>
      </c>
      <c r="AH85" s="27">
        <v>0</v>
      </c>
      <c r="AI85" s="27">
        <v>0</v>
      </c>
      <c r="AJ85" s="27">
        <v>0</v>
      </c>
      <c r="AK85" s="27">
        <v>0</v>
      </c>
      <c r="AL85" s="27">
        <v>0</v>
      </c>
      <c r="AM85" s="27">
        <v>0</v>
      </c>
      <c r="AN85" s="27">
        <v>0</v>
      </c>
      <c r="AO85" s="27">
        <v>0</v>
      </c>
      <c r="AP85" s="27">
        <v>0</v>
      </c>
      <c r="AQ85" s="27">
        <v>0</v>
      </c>
      <c r="AR85" s="27">
        <v>0</v>
      </c>
      <c r="AS85" s="27">
        <v>0</v>
      </c>
      <c r="AT85" s="27">
        <v>0</v>
      </c>
      <c r="AU85" s="27">
        <v>0</v>
      </c>
      <c r="AV85" s="27">
        <v>0</v>
      </c>
      <c r="AW85" s="27">
        <v>0</v>
      </c>
      <c r="AX85" s="27">
        <v>0</v>
      </c>
      <c r="AY85" s="27">
        <v>0</v>
      </c>
      <c r="AZ85" s="27">
        <v>0</v>
      </c>
      <c r="BA85" s="27">
        <v>0</v>
      </c>
      <c r="BB85" s="27">
        <v>0</v>
      </c>
      <c r="BC85" s="27">
        <v>0</v>
      </c>
    </row>
    <row r="86" spans="1:1024" x14ac:dyDescent="0.2">
      <c r="A86" s="19" t="s">
        <v>136</v>
      </c>
      <c r="B86" s="20" t="s">
        <v>130</v>
      </c>
      <c r="C86" s="20" t="s">
        <v>78</v>
      </c>
      <c r="D86" s="35">
        <f t="shared" si="0"/>
        <v>0</v>
      </c>
      <c r="E86" s="35">
        <f t="shared" si="1"/>
        <v>0</v>
      </c>
      <c r="F86" s="35">
        <f t="shared" si="2"/>
        <v>0</v>
      </c>
      <c r="G86" s="35">
        <f t="shared" si="3"/>
        <v>0</v>
      </c>
      <c r="H86" s="35">
        <f t="shared" si="303"/>
        <v>0</v>
      </c>
      <c r="I86" s="35">
        <f t="shared" si="304"/>
        <v>0</v>
      </c>
      <c r="J86" s="35" t="s">
        <v>76</v>
      </c>
      <c r="K86" s="35" t="s">
        <v>76</v>
      </c>
      <c r="L86" s="35" t="s">
        <v>76</v>
      </c>
      <c r="M86" s="35" t="s">
        <v>76</v>
      </c>
      <c r="N86" s="27" t="s">
        <v>76</v>
      </c>
      <c r="O86" s="35" t="s">
        <v>76</v>
      </c>
      <c r="P86" s="35" t="s">
        <v>76</v>
      </c>
      <c r="Q86" s="35" t="s">
        <v>76</v>
      </c>
      <c r="R86" s="35" t="s">
        <v>76</v>
      </c>
      <c r="S86" s="27" t="s">
        <v>76</v>
      </c>
      <c r="T86" s="35" t="s">
        <v>76</v>
      </c>
      <c r="U86" s="35" t="s">
        <v>76</v>
      </c>
      <c r="V86" s="35" t="s">
        <v>76</v>
      </c>
      <c r="W86" s="35" t="s">
        <v>76</v>
      </c>
      <c r="X86" s="27" t="s">
        <v>76</v>
      </c>
      <c r="Y86" s="35">
        <f>SUM(Z86:AC86)</f>
        <v>0</v>
      </c>
      <c r="Z86" s="35">
        <v>0</v>
      </c>
      <c r="AA86" s="35">
        <v>0</v>
      </c>
      <c r="AB86" s="35">
        <v>0</v>
      </c>
      <c r="AC86" s="27">
        <v>0</v>
      </c>
      <c r="AD86" s="35">
        <f t="shared" si="8"/>
        <v>0</v>
      </c>
      <c r="AE86" s="35">
        <f t="shared" si="9"/>
        <v>0</v>
      </c>
      <c r="AF86" s="35">
        <f t="shared" si="10"/>
        <v>0</v>
      </c>
      <c r="AG86" s="35">
        <f t="shared" si="11"/>
        <v>0</v>
      </c>
      <c r="AH86" s="35">
        <f t="shared" si="305"/>
        <v>0</v>
      </c>
      <c r="AI86" s="35">
        <f t="shared" si="306"/>
        <v>0</v>
      </c>
      <c r="AJ86" s="35">
        <f t="shared" si="14"/>
        <v>0</v>
      </c>
      <c r="AK86" s="35">
        <v>0</v>
      </c>
      <c r="AL86" s="35">
        <v>0</v>
      </c>
      <c r="AM86" s="35">
        <v>0</v>
      </c>
      <c r="AN86" s="27">
        <v>0</v>
      </c>
      <c r="AO86" s="35">
        <f t="shared" si="16"/>
        <v>0</v>
      </c>
      <c r="AP86" s="35">
        <v>0</v>
      </c>
      <c r="AQ86" s="35">
        <v>0</v>
      </c>
      <c r="AR86" s="35">
        <v>0</v>
      </c>
      <c r="AS86" s="35">
        <v>0</v>
      </c>
      <c r="AT86" s="35">
        <f t="shared" si="18"/>
        <v>0</v>
      </c>
      <c r="AU86" s="35">
        <v>0</v>
      </c>
      <c r="AV86" s="35">
        <v>0</v>
      </c>
      <c r="AW86" s="35">
        <v>0</v>
      </c>
      <c r="AX86" s="27">
        <v>0</v>
      </c>
      <c r="AY86" s="35">
        <f t="shared" si="69"/>
        <v>0</v>
      </c>
      <c r="AZ86" s="35">
        <v>0</v>
      </c>
      <c r="BA86" s="35">
        <v>0</v>
      </c>
      <c r="BB86" s="35">
        <v>0</v>
      </c>
      <c r="BC86" s="27">
        <v>0</v>
      </c>
    </row>
    <row r="87" spans="1:1024" x14ac:dyDescent="0.2">
      <c r="A87" s="19" t="s">
        <v>137</v>
      </c>
      <c r="B87" s="20" t="s">
        <v>131</v>
      </c>
      <c r="C87" s="20" t="s">
        <v>78</v>
      </c>
      <c r="D87" s="35">
        <f t="shared" si="0"/>
        <v>0</v>
      </c>
      <c r="E87" s="35">
        <f t="shared" si="1"/>
        <v>0</v>
      </c>
      <c r="F87" s="35">
        <f t="shared" si="2"/>
        <v>0</v>
      </c>
      <c r="G87" s="35">
        <f t="shared" si="3"/>
        <v>0</v>
      </c>
      <c r="H87" s="35">
        <f t="shared" si="303"/>
        <v>0</v>
      </c>
      <c r="I87" s="35">
        <f t="shared" si="304"/>
        <v>0</v>
      </c>
      <c r="J87" s="35" t="s">
        <v>76</v>
      </c>
      <c r="K87" s="35" t="s">
        <v>76</v>
      </c>
      <c r="L87" s="35" t="s">
        <v>76</v>
      </c>
      <c r="M87" s="35" t="s">
        <v>76</v>
      </c>
      <c r="N87" s="27" t="s">
        <v>76</v>
      </c>
      <c r="O87" s="35" t="s">
        <v>76</v>
      </c>
      <c r="P87" s="35" t="s">
        <v>76</v>
      </c>
      <c r="Q87" s="35" t="s">
        <v>76</v>
      </c>
      <c r="R87" s="35" t="s">
        <v>76</v>
      </c>
      <c r="S87" s="27" t="s">
        <v>76</v>
      </c>
      <c r="T87" s="35" t="s">
        <v>76</v>
      </c>
      <c r="U87" s="35" t="s">
        <v>76</v>
      </c>
      <c r="V87" s="35" t="s">
        <v>76</v>
      </c>
      <c r="W87" s="35" t="s">
        <v>76</v>
      </c>
      <c r="X87" s="27" t="s">
        <v>76</v>
      </c>
      <c r="Y87" s="27">
        <v>0</v>
      </c>
      <c r="Z87" s="27">
        <v>0</v>
      </c>
      <c r="AA87" s="27">
        <v>0</v>
      </c>
      <c r="AB87" s="27">
        <v>0</v>
      </c>
      <c r="AC87" s="27">
        <v>0</v>
      </c>
      <c r="AD87" s="27">
        <v>0</v>
      </c>
      <c r="AE87" s="27">
        <v>0</v>
      </c>
      <c r="AF87" s="27">
        <v>0</v>
      </c>
      <c r="AG87" s="27">
        <v>0</v>
      </c>
      <c r="AH87" s="27">
        <v>0</v>
      </c>
      <c r="AI87" s="27">
        <v>0</v>
      </c>
      <c r="AJ87" s="27">
        <v>0</v>
      </c>
      <c r="AK87" s="27">
        <v>0</v>
      </c>
      <c r="AL87" s="27">
        <v>0</v>
      </c>
      <c r="AM87" s="27">
        <v>0</v>
      </c>
      <c r="AN87" s="27">
        <v>0</v>
      </c>
      <c r="AO87" s="27">
        <v>0</v>
      </c>
      <c r="AP87" s="27">
        <v>0</v>
      </c>
      <c r="AQ87" s="27">
        <v>0</v>
      </c>
      <c r="AR87" s="27">
        <v>0</v>
      </c>
      <c r="AS87" s="27">
        <v>0</v>
      </c>
      <c r="AT87" s="27">
        <v>0</v>
      </c>
      <c r="AU87" s="27">
        <v>0</v>
      </c>
      <c r="AV87" s="27">
        <v>0</v>
      </c>
      <c r="AW87" s="27">
        <v>0</v>
      </c>
      <c r="AX87" s="27">
        <v>0</v>
      </c>
      <c r="AY87" s="27">
        <v>0</v>
      </c>
      <c r="AZ87" s="27">
        <v>0</v>
      </c>
      <c r="BA87" s="27">
        <v>0</v>
      </c>
      <c r="BB87" s="27">
        <v>0</v>
      </c>
      <c r="BC87" s="27">
        <v>0</v>
      </c>
    </row>
    <row r="88" spans="1:1024" ht="25.5" x14ac:dyDescent="0.2">
      <c r="A88" s="19" t="s">
        <v>111</v>
      </c>
      <c r="B88" s="20" t="s">
        <v>112</v>
      </c>
      <c r="C88" s="20" t="s">
        <v>78</v>
      </c>
      <c r="D88" s="35">
        <f t="shared" si="0"/>
        <v>48.9853837</v>
      </c>
      <c r="E88" s="35">
        <f t="shared" si="1"/>
        <v>48.9853837</v>
      </c>
      <c r="F88" s="35">
        <f t="shared" si="2"/>
        <v>0</v>
      </c>
      <c r="G88" s="35">
        <f t="shared" si="3"/>
        <v>0</v>
      </c>
      <c r="H88" s="35">
        <f t="shared" si="303"/>
        <v>48.9853837</v>
      </c>
      <c r="I88" s="35">
        <f t="shared" si="304"/>
        <v>0</v>
      </c>
      <c r="J88" s="35" t="s">
        <v>76</v>
      </c>
      <c r="K88" s="35" t="s">
        <v>76</v>
      </c>
      <c r="L88" s="35" t="s">
        <v>76</v>
      </c>
      <c r="M88" s="35" t="s">
        <v>76</v>
      </c>
      <c r="N88" s="27" t="s">
        <v>76</v>
      </c>
      <c r="O88" s="35" t="s">
        <v>76</v>
      </c>
      <c r="P88" s="35" t="s">
        <v>76</v>
      </c>
      <c r="Q88" s="35" t="s">
        <v>76</v>
      </c>
      <c r="R88" s="35" t="s">
        <v>76</v>
      </c>
      <c r="S88" s="27" t="s">
        <v>76</v>
      </c>
      <c r="T88" s="35" t="s">
        <v>76</v>
      </c>
      <c r="U88" s="35" t="s">
        <v>76</v>
      </c>
      <c r="V88" s="35" t="s">
        <v>76</v>
      </c>
      <c r="W88" s="35" t="s">
        <v>76</v>
      </c>
      <c r="X88" s="27" t="s">
        <v>76</v>
      </c>
      <c r="Y88" s="35">
        <f>SUM(Z88:AC88)</f>
        <v>48.9853837</v>
      </c>
      <c r="Z88" s="35">
        <f t="shared" ref="Z88:AC88" si="308">Z89</f>
        <v>0</v>
      </c>
      <c r="AA88" s="35">
        <f t="shared" si="308"/>
        <v>0</v>
      </c>
      <c r="AB88" s="35">
        <f>AB89</f>
        <v>48.9853837</v>
      </c>
      <c r="AC88" s="27">
        <f t="shared" si="308"/>
        <v>0</v>
      </c>
      <c r="AD88" s="35">
        <f t="shared" si="8"/>
        <v>39.074178459999999</v>
      </c>
      <c r="AE88" s="35">
        <f t="shared" si="9"/>
        <v>39.074178459999999</v>
      </c>
      <c r="AF88" s="35">
        <f t="shared" si="10"/>
        <v>0</v>
      </c>
      <c r="AG88" s="35">
        <f t="shared" si="11"/>
        <v>0</v>
      </c>
      <c r="AH88" s="35">
        <f t="shared" si="305"/>
        <v>39.074178459999999</v>
      </c>
      <c r="AI88" s="35">
        <f t="shared" si="306"/>
        <v>0</v>
      </c>
      <c r="AJ88" s="35">
        <f t="shared" si="14"/>
        <v>20.562769899999999</v>
      </c>
      <c r="AK88" s="35">
        <f t="shared" ref="AK88:AN88" si="309">AK89</f>
        <v>0</v>
      </c>
      <c r="AL88" s="35">
        <f t="shared" si="309"/>
        <v>0</v>
      </c>
      <c r="AM88" s="35">
        <f t="shared" si="309"/>
        <v>20.562769899999999</v>
      </c>
      <c r="AN88" s="27">
        <f t="shared" si="309"/>
        <v>0</v>
      </c>
      <c r="AO88" s="35">
        <f t="shared" si="16"/>
        <v>7.0285336399999991</v>
      </c>
      <c r="AP88" s="35">
        <f t="shared" ref="AP88:AS88" si="310">AP89</f>
        <v>0</v>
      </c>
      <c r="AQ88" s="35">
        <f t="shared" si="310"/>
        <v>0</v>
      </c>
      <c r="AR88" s="35">
        <f t="shared" si="310"/>
        <v>7.0285336399999991</v>
      </c>
      <c r="AS88" s="35">
        <f t="shared" si="310"/>
        <v>0</v>
      </c>
      <c r="AT88" s="35">
        <f t="shared" si="18"/>
        <v>11.48287492</v>
      </c>
      <c r="AU88" s="35">
        <f t="shared" ref="AU88:AX88" si="311">AU89</f>
        <v>0</v>
      </c>
      <c r="AV88" s="35">
        <f t="shared" si="311"/>
        <v>0</v>
      </c>
      <c r="AW88" s="35">
        <f t="shared" si="311"/>
        <v>11.48287492</v>
      </c>
      <c r="AX88" s="27">
        <f t="shared" si="311"/>
        <v>0</v>
      </c>
      <c r="AY88" s="35">
        <f t="shared" si="69"/>
        <v>0</v>
      </c>
      <c r="AZ88" s="35">
        <f t="shared" ref="AZ88:BC88" si="312">AZ89</f>
        <v>0</v>
      </c>
      <c r="BA88" s="35">
        <f t="shared" si="312"/>
        <v>0</v>
      </c>
      <c r="BB88" s="35">
        <f t="shared" si="312"/>
        <v>0</v>
      </c>
      <c r="BC88" s="27">
        <f t="shared" si="312"/>
        <v>0</v>
      </c>
    </row>
    <row r="89" spans="1:1024" ht="25.5" x14ac:dyDescent="0.2">
      <c r="A89" s="19" t="s">
        <v>113</v>
      </c>
      <c r="B89" s="20" t="s">
        <v>114</v>
      </c>
      <c r="C89" s="20" t="s">
        <v>78</v>
      </c>
      <c r="D89" s="35">
        <f t="shared" si="0"/>
        <v>48.9853837</v>
      </c>
      <c r="E89" s="35">
        <f t="shared" si="1"/>
        <v>48.9853837</v>
      </c>
      <c r="F89" s="35">
        <f t="shared" si="2"/>
        <v>0</v>
      </c>
      <c r="G89" s="35">
        <f t="shared" si="3"/>
        <v>0</v>
      </c>
      <c r="H89" s="35">
        <f t="shared" si="303"/>
        <v>48.9853837</v>
      </c>
      <c r="I89" s="35">
        <f t="shared" si="304"/>
        <v>0</v>
      </c>
      <c r="J89" s="35" t="s">
        <v>76</v>
      </c>
      <c r="K89" s="35" t="s">
        <v>76</v>
      </c>
      <c r="L89" s="35" t="s">
        <v>76</v>
      </c>
      <c r="M89" s="35" t="s">
        <v>76</v>
      </c>
      <c r="N89" s="27" t="s">
        <v>76</v>
      </c>
      <c r="O89" s="35" t="s">
        <v>76</v>
      </c>
      <c r="P89" s="35" t="s">
        <v>76</v>
      </c>
      <c r="Q89" s="35" t="s">
        <v>76</v>
      </c>
      <c r="R89" s="35" t="s">
        <v>76</v>
      </c>
      <c r="S89" s="27" t="s">
        <v>76</v>
      </c>
      <c r="T89" s="35" t="s">
        <v>76</v>
      </c>
      <c r="U89" s="35" t="s">
        <v>76</v>
      </c>
      <c r="V89" s="35" t="s">
        <v>76</v>
      </c>
      <c r="W89" s="35" t="s">
        <v>76</v>
      </c>
      <c r="X89" s="27" t="s">
        <v>76</v>
      </c>
      <c r="Y89" s="35">
        <f>SUM(Z89:AC89)</f>
        <v>48.9853837</v>
      </c>
      <c r="Z89" s="35">
        <f>SUM(Z90,Z92,Z94)</f>
        <v>0</v>
      </c>
      <c r="AA89" s="35">
        <f>SUM(AA90,AA92,AA94)</f>
        <v>0</v>
      </c>
      <c r="AB89" s="35">
        <f>SUM(AB90,AB92,AB94)</f>
        <v>48.9853837</v>
      </c>
      <c r="AC89" s="27">
        <f>SUM(AC90,AC92,AC94)</f>
        <v>0</v>
      </c>
      <c r="AD89" s="35">
        <f t="shared" si="8"/>
        <v>39.074178459999999</v>
      </c>
      <c r="AE89" s="35">
        <f t="shared" si="9"/>
        <v>39.074178459999999</v>
      </c>
      <c r="AF89" s="35">
        <f t="shared" si="10"/>
        <v>0</v>
      </c>
      <c r="AG89" s="35">
        <f t="shared" si="11"/>
        <v>0</v>
      </c>
      <c r="AH89" s="35">
        <f t="shared" si="305"/>
        <v>39.074178459999999</v>
      </c>
      <c r="AI89" s="35">
        <f t="shared" si="306"/>
        <v>0</v>
      </c>
      <c r="AJ89" s="35">
        <f t="shared" si="14"/>
        <v>20.562769899999999</v>
      </c>
      <c r="AK89" s="35">
        <f>SUM(AK90,AK92,AK94)</f>
        <v>0</v>
      </c>
      <c r="AL89" s="35">
        <f>SUM(AL90,AL92,AL94)</f>
        <v>0</v>
      </c>
      <c r="AM89" s="35">
        <f>SUM(AM90,AM92,AM94)</f>
        <v>20.562769899999999</v>
      </c>
      <c r="AN89" s="27">
        <f>SUM(AN90,AN92,AN94)</f>
        <v>0</v>
      </c>
      <c r="AO89" s="35">
        <f t="shared" si="16"/>
        <v>7.0285336399999991</v>
      </c>
      <c r="AP89" s="35">
        <f>SUM(AP90,AP92,AP94)</f>
        <v>0</v>
      </c>
      <c r="AQ89" s="35">
        <f>SUM(AQ90,AQ92,AQ94)</f>
        <v>0</v>
      </c>
      <c r="AR89" s="35">
        <f>SUM(AR90,AR92,AR94)</f>
        <v>7.0285336399999991</v>
      </c>
      <c r="AS89" s="35">
        <f>SUM(AS90,AS92,AS94)</f>
        <v>0</v>
      </c>
      <c r="AT89" s="35">
        <f t="shared" si="18"/>
        <v>11.48287492</v>
      </c>
      <c r="AU89" s="35">
        <f>SUM(AU90,AU92,AU94)</f>
        <v>0</v>
      </c>
      <c r="AV89" s="35">
        <f>SUM(AV90,AV92,AV94)</f>
        <v>0</v>
      </c>
      <c r="AW89" s="35">
        <f>SUM(AW90,AW92,AW94)</f>
        <v>11.48287492</v>
      </c>
      <c r="AX89" s="27">
        <f>SUM(AX90,AX92,AX94)</f>
        <v>0</v>
      </c>
      <c r="AY89" s="35">
        <f t="shared" si="69"/>
        <v>0</v>
      </c>
      <c r="AZ89" s="35">
        <f>SUM(AZ90,AZ92,AZ94)</f>
        <v>0</v>
      </c>
      <c r="BA89" s="35">
        <f>SUM(BA90,BA92,BA94)</f>
        <v>0</v>
      </c>
      <c r="BB89" s="35">
        <f>SUM(BB90,BB92,BB94)</f>
        <v>0</v>
      </c>
      <c r="BC89" s="27">
        <f>SUM(BC90,BC92,BC94)</f>
        <v>0</v>
      </c>
    </row>
    <row r="90" spans="1:1024" x14ac:dyDescent="0.2">
      <c r="A90" s="19" t="s">
        <v>138</v>
      </c>
      <c r="B90" s="20" t="s">
        <v>129</v>
      </c>
      <c r="C90" s="20" t="s">
        <v>78</v>
      </c>
      <c r="D90" s="35">
        <f t="shared" si="0"/>
        <v>25.37287246</v>
      </c>
      <c r="E90" s="35">
        <f t="shared" si="1"/>
        <v>25.37287246</v>
      </c>
      <c r="F90" s="35">
        <f t="shared" si="2"/>
        <v>0</v>
      </c>
      <c r="G90" s="35">
        <f t="shared" si="3"/>
        <v>0</v>
      </c>
      <c r="H90" s="35">
        <f t="shared" si="303"/>
        <v>25.37287246</v>
      </c>
      <c r="I90" s="35">
        <f t="shared" si="304"/>
        <v>0</v>
      </c>
      <c r="J90" s="35" t="s">
        <v>76</v>
      </c>
      <c r="K90" s="35" t="s">
        <v>76</v>
      </c>
      <c r="L90" s="35" t="s">
        <v>76</v>
      </c>
      <c r="M90" s="35" t="s">
        <v>76</v>
      </c>
      <c r="N90" s="27" t="s">
        <v>76</v>
      </c>
      <c r="O90" s="35" t="s">
        <v>76</v>
      </c>
      <c r="P90" s="35" t="s">
        <v>76</v>
      </c>
      <c r="Q90" s="35" t="s">
        <v>76</v>
      </c>
      <c r="R90" s="35" t="s">
        <v>76</v>
      </c>
      <c r="S90" s="27" t="s">
        <v>76</v>
      </c>
      <c r="T90" s="35" t="s">
        <v>76</v>
      </c>
      <c r="U90" s="35" t="s">
        <v>76</v>
      </c>
      <c r="V90" s="35" t="s">
        <v>76</v>
      </c>
      <c r="W90" s="35" t="s">
        <v>76</v>
      </c>
      <c r="X90" s="27" t="s">
        <v>76</v>
      </c>
      <c r="Y90" s="35">
        <f>SUM(Z90:AC90)</f>
        <v>25.37287246</v>
      </c>
      <c r="Z90" s="35">
        <f t="shared" ref="Z90:AA90" si="313">SUM(Z91:Z91)</f>
        <v>0</v>
      </c>
      <c r="AA90" s="35">
        <f t="shared" si="313"/>
        <v>0</v>
      </c>
      <c r="AB90" s="35">
        <f>SUM(AB91:AB91)</f>
        <v>25.37287246</v>
      </c>
      <c r="AC90" s="35">
        <f>SUM(AC91:AC91)</f>
        <v>0</v>
      </c>
      <c r="AD90" s="35">
        <f t="shared" si="8"/>
        <v>14.64450602</v>
      </c>
      <c r="AE90" s="35">
        <f t="shared" si="9"/>
        <v>14.64450602</v>
      </c>
      <c r="AF90" s="35">
        <f t="shared" si="10"/>
        <v>0</v>
      </c>
      <c r="AG90" s="35">
        <f t="shared" si="11"/>
        <v>0</v>
      </c>
      <c r="AH90" s="35">
        <f t="shared" si="305"/>
        <v>14.64450602</v>
      </c>
      <c r="AI90" s="35">
        <f t="shared" si="306"/>
        <v>0</v>
      </c>
      <c r="AJ90" s="35">
        <f t="shared" ref="AJ90" si="314">SUM(AJ91:AJ91)</f>
        <v>0.14798894000000001</v>
      </c>
      <c r="AK90" s="35">
        <f t="shared" ref="AK90" si="315">SUM(AK91:AK91)</f>
        <v>0</v>
      </c>
      <c r="AL90" s="35">
        <f t="shared" ref="AL90" si="316">SUM(AL91:AL91)</f>
        <v>0</v>
      </c>
      <c r="AM90" s="35">
        <f t="shared" ref="AM90:BC90" si="317">SUM(AM91:AM91)</f>
        <v>0.14798894000000001</v>
      </c>
      <c r="AN90" s="35">
        <f t="shared" si="317"/>
        <v>0</v>
      </c>
      <c r="AO90" s="35">
        <f t="shared" si="317"/>
        <v>3.7277161700000003</v>
      </c>
      <c r="AP90" s="35">
        <f t="shared" si="317"/>
        <v>0</v>
      </c>
      <c r="AQ90" s="35">
        <f t="shared" si="317"/>
        <v>0</v>
      </c>
      <c r="AR90" s="35">
        <f t="shared" si="317"/>
        <v>3.7277161700000003</v>
      </c>
      <c r="AS90" s="35">
        <f t="shared" si="317"/>
        <v>0</v>
      </c>
      <c r="AT90" s="35">
        <f t="shared" si="317"/>
        <v>10.76880091</v>
      </c>
      <c r="AU90" s="35">
        <f t="shared" si="317"/>
        <v>0</v>
      </c>
      <c r="AV90" s="35">
        <f t="shared" si="317"/>
        <v>0</v>
      </c>
      <c r="AW90" s="35">
        <f t="shared" si="317"/>
        <v>10.76880091</v>
      </c>
      <c r="AX90" s="35">
        <f t="shared" si="317"/>
        <v>0</v>
      </c>
      <c r="AY90" s="35">
        <f t="shared" si="317"/>
        <v>0</v>
      </c>
      <c r="AZ90" s="35">
        <f t="shared" si="317"/>
        <v>0</v>
      </c>
      <c r="BA90" s="35">
        <f t="shared" si="317"/>
        <v>0</v>
      </c>
      <c r="BB90" s="35">
        <f t="shared" si="317"/>
        <v>0</v>
      </c>
      <c r="BC90" s="35">
        <f t="shared" si="317"/>
        <v>0</v>
      </c>
    </row>
    <row r="91" spans="1:1024" ht="25.5" x14ac:dyDescent="0.2">
      <c r="A91" s="52" t="s">
        <v>138</v>
      </c>
      <c r="B91" s="59" t="s">
        <v>230</v>
      </c>
      <c r="C91" s="46" t="s">
        <v>231</v>
      </c>
      <c r="D91" s="33">
        <f t="shared" ref="D91" si="318">E91</f>
        <v>25.37287246</v>
      </c>
      <c r="E91" s="33">
        <f t="shared" ref="E91" si="319">SUM(F91:I91)</f>
        <v>25.37287246</v>
      </c>
      <c r="F91" s="33">
        <f t="shared" ref="F91" si="320">SUM(K91,P91,U91,Z91)</f>
        <v>0</v>
      </c>
      <c r="G91" s="33">
        <f t="shared" ref="G91" si="321">SUM(L91,Q91,V91,AA91)</f>
        <v>0</v>
      </c>
      <c r="H91" s="33">
        <f t="shared" si="303"/>
        <v>25.37287246</v>
      </c>
      <c r="I91" s="33">
        <f t="shared" si="304"/>
        <v>0</v>
      </c>
      <c r="J91" s="33" t="s">
        <v>76</v>
      </c>
      <c r="K91" s="33" t="s">
        <v>76</v>
      </c>
      <c r="L91" s="33" t="s">
        <v>76</v>
      </c>
      <c r="M91" s="33" t="s">
        <v>76</v>
      </c>
      <c r="N91" s="12" t="s">
        <v>76</v>
      </c>
      <c r="O91" s="33" t="s">
        <v>76</v>
      </c>
      <c r="P91" s="33" t="s">
        <v>76</v>
      </c>
      <c r="Q91" s="33" t="s">
        <v>76</v>
      </c>
      <c r="R91" s="33" t="s">
        <v>76</v>
      </c>
      <c r="S91" s="12" t="s">
        <v>76</v>
      </c>
      <c r="T91" s="33" t="s">
        <v>76</v>
      </c>
      <c r="U91" s="33" t="s">
        <v>76</v>
      </c>
      <c r="V91" s="33" t="s">
        <v>76</v>
      </c>
      <c r="W91" s="33" t="s">
        <v>76</v>
      </c>
      <c r="X91" s="12" t="s">
        <v>76</v>
      </c>
      <c r="Y91" s="33">
        <f t="shared" ref="Y91:Y95" si="322">SUM(Z91:AC91)</f>
        <v>25.37287246</v>
      </c>
      <c r="Z91" s="33">
        <v>0</v>
      </c>
      <c r="AA91" s="33">
        <v>0</v>
      </c>
      <c r="AB91" s="51">
        <v>25.37287246</v>
      </c>
      <c r="AC91" s="12">
        <v>0</v>
      </c>
      <c r="AD91" s="33">
        <f t="shared" ref="AD91:AD92" si="323">AE91</f>
        <v>14.64450602</v>
      </c>
      <c r="AE91" s="33">
        <f t="shared" ref="AE91:AE92" si="324">SUM(AF91:AI91)</f>
        <v>14.64450602</v>
      </c>
      <c r="AF91" s="33">
        <f t="shared" ref="AF91:AF92" si="325">SUM(AK91,AP91,AU91,AZ91)</f>
        <v>0</v>
      </c>
      <c r="AG91" s="33">
        <f t="shared" ref="AG91:AG92" si="326">SUM(AL91,AQ91,AV91,BA91)</f>
        <v>0</v>
      </c>
      <c r="AH91" s="33">
        <f t="shared" si="305"/>
        <v>14.64450602</v>
      </c>
      <c r="AI91" s="33">
        <f t="shared" si="306"/>
        <v>0</v>
      </c>
      <c r="AJ91" s="33">
        <f t="shared" ref="AJ91:AJ143" si="327">SUM(AK91:AN91)</f>
        <v>0.14798894000000001</v>
      </c>
      <c r="AK91" s="33">
        <v>0</v>
      </c>
      <c r="AL91" s="33">
        <v>0</v>
      </c>
      <c r="AM91" s="12">
        <v>0.14798894000000001</v>
      </c>
      <c r="AN91" s="12">
        <v>0</v>
      </c>
      <c r="AO91" s="33">
        <f t="shared" ref="AO91:AO143" si="328">SUM(AP91:AS91)</f>
        <v>3.7277161700000003</v>
      </c>
      <c r="AP91" s="33">
        <v>0</v>
      </c>
      <c r="AQ91" s="33">
        <v>0</v>
      </c>
      <c r="AR91" s="12">
        <v>3.7277161700000003</v>
      </c>
      <c r="AS91" s="33">
        <v>0</v>
      </c>
      <c r="AT91" s="33">
        <f t="shared" ref="AT91:AT143" si="329">SUM(AU91:AX91)</f>
        <v>10.76880091</v>
      </c>
      <c r="AU91" s="33">
        <v>0</v>
      </c>
      <c r="AV91" s="33">
        <v>0</v>
      </c>
      <c r="AW91" s="33">
        <v>10.76880091</v>
      </c>
      <c r="AX91" s="12">
        <v>0</v>
      </c>
      <c r="AY91" s="33">
        <f t="shared" ref="AY91:AY143" si="330">SUM(AZ91:BC91)</f>
        <v>0</v>
      </c>
      <c r="AZ91" s="33">
        <v>0</v>
      </c>
      <c r="BA91" s="33">
        <v>0</v>
      </c>
      <c r="BB91" s="33">
        <v>0</v>
      </c>
      <c r="BC91" s="12">
        <v>0</v>
      </c>
    </row>
    <row r="92" spans="1:1024" x14ac:dyDescent="0.2">
      <c r="A92" s="19" t="s">
        <v>139</v>
      </c>
      <c r="B92" s="41" t="s">
        <v>130</v>
      </c>
      <c r="C92" s="20" t="s">
        <v>78</v>
      </c>
      <c r="D92" s="35">
        <f t="shared" ref="D92:D143" si="331">E92</f>
        <v>8.4457802399999995</v>
      </c>
      <c r="E92" s="35">
        <f t="shared" ref="E92:E143" si="332">SUM(F92:I92)</f>
        <v>8.4457802399999995</v>
      </c>
      <c r="F92" s="35">
        <f t="shared" ref="F92:F143" si="333">SUM(K92,P92,U92,Z92)</f>
        <v>0</v>
      </c>
      <c r="G92" s="35">
        <f t="shared" ref="G92:G143" si="334">SUM(L92,Q92,V92,AA92)</f>
        <v>0</v>
      </c>
      <c r="H92" s="35">
        <f t="shared" si="303"/>
        <v>8.4457802399999995</v>
      </c>
      <c r="I92" s="35">
        <f t="shared" si="304"/>
        <v>0</v>
      </c>
      <c r="J92" s="35" t="s">
        <v>76</v>
      </c>
      <c r="K92" s="35" t="s">
        <v>76</v>
      </c>
      <c r="L92" s="35" t="s">
        <v>76</v>
      </c>
      <c r="M92" s="35" t="s">
        <v>76</v>
      </c>
      <c r="N92" s="27" t="s">
        <v>76</v>
      </c>
      <c r="O92" s="35" t="s">
        <v>76</v>
      </c>
      <c r="P92" s="35" t="s">
        <v>76</v>
      </c>
      <c r="Q92" s="35" t="s">
        <v>76</v>
      </c>
      <c r="R92" s="35" t="s">
        <v>76</v>
      </c>
      <c r="S92" s="27" t="s">
        <v>76</v>
      </c>
      <c r="T92" s="35" t="s">
        <v>76</v>
      </c>
      <c r="U92" s="35" t="s">
        <v>76</v>
      </c>
      <c r="V92" s="35" t="s">
        <v>76</v>
      </c>
      <c r="W92" s="35" t="s">
        <v>76</v>
      </c>
      <c r="X92" s="27" t="s">
        <v>76</v>
      </c>
      <c r="Y92" s="35">
        <f>SUM(Z92:AC92)</f>
        <v>8.4457802399999995</v>
      </c>
      <c r="Z92" s="35">
        <f t="shared" ref="Z92" si="335">SUM(Z93:Z93)</f>
        <v>0</v>
      </c>
      <c r="AA92" s="35">
        <f t="shared" ref="AA92" si="336">SUM(AA93:AA93)</f>
        <v>0</v>
      </c>
      <c r="AB92" s="35">
        <f>SUM(AB93:AB93)</f>
        <v>8.4457802399999995</v>
      </c>
      <c r="AC92" s="27">
        <f>SUM(AC93:AC93)</f>
        <v>0</v>
      </c>
      <c r="AD92" s="35">
        <f t="shared" si="323"/>
        <v>10.108423819999999</v>
      </c>
      <c r="AE92" s="35">
        <f t="shared" si="324"/>
        <v>10.108423819999999</v>
      </c>
      <c r="AF92" s="35">
        <f t="shared" si="325"/>
        <v>0</v>
      </c>
      <c r="AG92" s="35">
        <f t="shared" si="326"/>
        <v>0</v>
      </c>
      <c r="AH92" s="35">
        <f t="shared" ref="AH92" si="337">SUM(AM92,AR92,AW92,BB92)</f>
        <v>10.108423819999999</v>
      </c>
      <c r="AI92" s="35">
        <f t="shared" ref="AI92" si="338">SUM(AN92,AS92,AX92,BC92)</f>
        <v>0</v>
      </c>
      <c r="AJ92" s="35">
        <f t="shared" ref="AJ92" si="339">SUM(AJ93:AJ93)</f>
        <v>7.8414925000000002</v>
      </c>
      <c r="AK92" s="35">
        <f t="shared" ref="AK92" si="340">SUM(AK93:AK93)</f>
        <v>0</v>
      </c>
      <c r="AL92" s="35">
        <f t="shared" ref="AL92" si="341">SUM(AL93:AL93)</f>
        <v>0</v>
      </c>
      <c r="AM92" s="35">
        <f t="shared" ref="AM92:BC92" si="342">SUM(AM93:AM93)</f>
        <v>7.8414925000000002</v>
      </c>
      <c r="AN92" s="35">
        <f t="shared" si="342"/>
        <v>0</v>
      </c>
      <c r="AO92" s="35">
        <f t="shared" si="342"/>
        <v>1.5528573099999994</v>
      </c>
      <c r="AP92" s="35">
        <f t="shared" si="342"/>
        <v>0</v>
      </c>
      <c r="AQ92" s="35">
        <f t="shared" si="342"/>
        <v>0</v>
      </c>
      <c r="AR92" s="35">
        <f t="shared" si="342"/>
        <v>1.5528573099999994</v>
      </c>
      <c r="AS92" s="35">
        <f t="shared" si="342"/>
        <v>0</v>
      </c>
      <c r="AT92" s="35">
        <f t="shared" si="342"/>
        <v>0</v>
      </c>
      <c r="AU92" s="35">
        <f t="shared" si="342"/>
        <v>0</v>
      </c>
      <c r="AV92" s="35">
        <f t="shared" si="342"/>
        <v>0</v>
      </c>
      <c r="AW92" s="35">
        <f t="shared" si="342"/>
        <v>0.71407401000000004</v>
      </c>
      <c r="AX92" s="35">
        <f t="shared" si="342"/>
        <v>0</v>
      </c>
      <c r="AY92" s="35">
        <f t="shared" si="342"/>
        <v>0</v>
      </c>
      <c r="AZ92" s="35">
        <f t="shared" si="342"/>
        <v>0</v>
      </c>
      <c r="BA92" s="35">
        <f t="shared" si="342"/>
        <v>0</v>
      </c>
      <c r="BB92" s="35">
        <f t="shared" si="342"/>
        <v>0</v>
      </c>
      <c r="BC92" s="35">
        <f t="shared" si="342"/>
        <v>0</v>
      </c>
    </row>
    <row r="93" spans="1:1024" s="31" customFormat="1" ht="25.5" x14ac:dyDescent="0.2">
      <c r="A93" s="52" t="s">
        <v>139</v>
      </c>
      <c r="B93" s="60" t="s">
        <v>230</v>
      </c>
      <c r="C93" s="46" t="s">
        <v>232</v>
      </c>
      <c r="D93" s="37">
        <f t="shared" si="331"/>
        <v>8.4457802399999995</v>
      </c>
      <c r="E93" s="37">
        <f t="shared" si="332"/>
        <v>8.4457802399999995</v>
      </c>
      <c r="F93" s="37">
        <f t="shared" si="333"/>
        <v>0</v>
      </c>
      <c r="G93" s="37">
        <f t="shared" si="334"/>
        <v>0</v>
      </c>
      <c r="H93" s="37">
        <f t="shared" si="303"/>
        <v>8.4457802399999995</v>
      </c>
      <c r="I93" s="37">
        <f t="shared" si="304"/>
        <v>0</v>
      </c>
      <c r="J93" s="37" t="s">
        <v>76</v>
      </c>
      <c r="K93" s="37" t="s">
        <v>76</v>
      </c>
      <c r="L93" s="37" t="s">
        <v>76</v>
      </c>
      <c r="M93" s="37" t="s">
        <v>76</v>
      </c>
      <c r="N93" s="38" t="s">
        <v>76</v>
      </c>
      <c r="O93" s="37" t="s">
        <v>76</v>
      </c>
      <c r="P93" s="37" t="s">
        <v>76</v>
      </c>
      <c r="Q93" s="37" t="s">
        <v>76</v>
      </c>
      <c r="R93" s="37" t="s">
        <v>76</v>
      </c>
      <c r="S93" s="38" t="s">
        <v>76</v>
      </c>
      <c r="T93" s="37" t="s">
        <v>76</v>
      </c>
      <c r="U93" s="37" t="s">
        <v>76</v>
      </c>
      <c r="V93" s="37" t="s">
        <v>76</v>
      </c>
      <c r="W93" s="37" t="s">
        <v>76</v>
      </c>
      <c r="X93" s="38" t="s">
        <v>76</v>
      </c>
      <c r="Y93" s="37">
        <f t="shared" si="322"/>
        <v>8.4457802399999995</v>
      </c>
      <c r="Z93" s="12">
        <v>0</v>
      </c>
      <c r="AA93" s="12">
        <v>0</v>
      </c>
      <c r="AB93" s="51">
        <v>8.4457802399999995</v>
      </c>
      <c r="AC93" s="29">
        <v>0</v>
      </c>
      <c r="AD93" s="37">
        <f t="shared" ref="AD93:AD94" si="343">AE93</f>
        <v>10.108423819999999</v>
      </c>
      <c r="AE93" s="37">
        <f t="shared" ref="AE93:AE94" si="344">SUM(AF93:AI93)</f>
        <v>10.108423819999999</v>
      </c>
      <c r="AF93" s="37">
        <f t="shared" ref="AF93:AF94" si="345">SUM(AK93,AP93,AU93,AZ93)</f>
        <v>0</v>
      </c>
      <c r="AG93" s="37">
        <f t="shared" ref="AG93:AG94" si="346">SUM(AL93,AQ93,AV93,BA93)</f>
        <v>0</v>
      </c>
      <c r="AH93" s="37">
        <f t="shared" si="305"/>
        <v>10.108423819999999</v>
      </c>
      <c r="AI93" s="37">
        <f t="shared" si="306"/>
        <v>0</v>
      </c>
      <c r="AJ93" s="37">
        <f t="shared" si="327"/>
        <v>7.8414925000000002</v>
      </c>
      <c r="AK93" s="37">
        <v>0</v>
      </c>
      <c r="AL93" s="37">
        <v>0</v>
      </c>
      <c r="AM93" s="38">
        <v>7.8414925000000002</v>
      </c>
      <c r="AN93" s="38">
        <v>0</v>
      </c>
      <c r="AO93" s="37">
        <f t="shared" si="328"/>
        <v>1.5528573099999994</v>
      </c>
      <c r="AP93" s="37">
        <v>0</v>
      </c>
      <c r="AQ93" s="37">
        <v>0</v>
      </c>
      <c r="AR93" s="12">
        <v>1.5528573099999994</v>
      </c>
      <c r="AS93" s="37">
        <v>0</v>
      </c>
      <c r="AT93" s="37">
        <v>0</v>
      </c>
      <c r="AU93" s="37">
        <v>0</v>
      </c>
      <c r="AV93" s="37">
        <v>0</v>
      </c>
      <c r="AW93" s="37">
        <v>0.71407401000000004</v>
      </c>
      <c r="AX93" s="38">
        <v>0</v>
      </c>
      <c r="AY93" s="37">
        <f t="shared" si="330"/>
        <v>0</v>
      </c>
      <c r="AZ93" s="37">
        <v>0</v>
      </c>
      <c r="BA93" s="37">
        <v>0</v>
      </c>
      <c r="BB93" s="37">
        <v>0</v>
      </c>
      <c r="BC93" s="38">
        <v>0</v>
      </c>
      <c r="BD93" s="30"/>
      <c r="BE93" s="30"/>
      <c r="BF93" s="30"/>
      <c r="BG93" s="30"/>
      <c r="BH93" s="30"/>
      <c r="BI93" s="30"/>
      <c r="BJ93" s="30"/>
      <c r="BK93" s="30"/>
      <c r="BL93" s="30"/>
      <c r="BM93" s="30"/>
      <c r="BN93" s="30"/>
      <c r="BO93" s="30"/>
      <c r="BP93" s="30"/>
      <c r="BQ93" s="30"/>
      <c r="BR93" s="30"/>
      <c r="BS93" s="30"/>
      <c r="BT93" s="30"/>
      <c r="BU93" s="30"/>
      <c r="BV93" s="30"/>
      <c r="BW93" s="30"/>
      <c r="BX93" s="30"/>
      <c r="BY93" s="30"/>
      <c r="BZ93" s="30"/>
      <c r="CA93" s="30"/>
      <c r="CB93" s="30"/>
      <c r="CC93" s="30"/>
      <c r="CD93" s="30"/>
      <c r="CE93" s="30"/>
      <c r="CF93" s="30"/>
      <c r="CG93" s="30"/>
      <c r="CH93" s="30"/>
      <c r="CI93" s="30"/>
      <c r="CJ93" s="30"/>
      <c r="CK93" s="30"/>
      <c r="CL93" s="30"/>
      <c r="CM93" s="30"/>
      <c r="CN93" s="30"/>
      <c r="CO93" s="30"/>
      <c r="CP93" s="30"/>
      <c r="CQ93" s="30"/>
      <c r="CR93" s="30"/>
      <c r="CS93" s="30"/>
      <c r="CT93" s="30"/>
      <c r="CU93" s="30"/>
      <c r="CV93" s="30"/>
      <c r="CW93" s="30"/>
      <c r="CX93" s="30"/>
      <c r="CY93" s="30"/>
      <c r="CZ93" s="30"/>
      <c r="DA93" s="30"/>
      <c r="DB93" s="30"/>
      <c r="DC93" s="30"/>
      <c r="DD93" s="30"/>
      <c r="DE93" s="30"/>
      <c r="DF93" s="30"/>
      <c r="DG93" s="30"/>
      <c r="DH93" s="30"/>
      <c r="DI93" s="30"/>
      <c r="DJ93" s="30"/>
      <c r="DK93" s="30"/>
      <c r="DL93" s="30"/>
      <c r="DM93" s="30"/>
      <c r="DN93" s="30"/>
      <c r="DO93" s="30"/>
      <c r="DP93" s="30"/>
      <c r="DQ93" s="30"/>
      <c r="DR93" s="30"/>
      <c r="DS93" s="30"/>
      <c r="DT93" s="30"/>
      <c r="DU93" s="30"/>
      <c r="DV93" s="30"/>
      <c r="DW93" s="30"/>
      <c r="DX93" s="30"/>
      <c r="DY93" s="30"/>
      <c r="DZ93" s="30"/>
      <c r="EA93" s="30"/>
      <c r="EB93" s="30"/>
      <c r="EC93" s="30"/>
      <c r="ED93" s="30"/>
      <c r="EE93" s="30"/>
      <c r="EF93" s="30"/>
      <c r="EG93" s="30"/>
      <c r="EH93" s="30"/>
      <c r="EI93" s="30"/>
      <c r="EJ93" s="30"/>
      <c r="EK93" s="30"/>
      <c r="EL93" s="30"/>
      <c r="EM93" s="30"/>
      <c r="EN93" s="30"/>
      <c r="EO93" s="30"/>
      <c r="EP93" s="30"/>
      <c r="EQ93" s="30"/>
      <c r="ER93" s="30"/>
      <c r="ES93" s="30"/>
      <c r="ET93" s="30"/>
      <c r="EU93" s="30"/>
      <c r="EV93" s="30"/>
      <c r="EW93" s="30"/>
      <c r="EX93" s="30"/>
      <c r="EY93" s="30"/>
      <c r="EZ93" s="30"/>
      <c r="FA93" s="30"/>
      <c r="FB93" s="30"/>
      <c r="FC93" s="30"/>
      <c r="FD93" s="30"/>
      <c r="FE93" s="30"/>
      <c r="FF93" s="30"/>
      <c r="FG93" s="30"/>
      <c r="FH93" s="30"/>
      <c r="FI93" s="30"/>
      <c r="FJ93" s="30"/>
      <c r="FK93" s="30"/>
      <c r="FL93" s="30"/>
      <c r="FM93" s="30"/>
      <c r="FN93" s="30"/>
      <c r="FO93" s="30"/>
      <c r="FP93" s="30"/>
      <c r="FQ93" s="30"/>
      <c r="FR93" s="30"/>
      <c r="FS93" s="30"/>
      <c r="FT93" s="30"/>
      <c r="FU93" s="30"/>
      <c r="FV93" s="30"/>
      <c r="FW93" s="30"/>
      <c r="FX93" s="30"/>
      <c r="FY93" s="30"/>
      <c r="FZ93" s="30"/>
      <c r="GA93" s="30"/>
      <c r="GB93" s="30"/>
      <c r="GC93" s="30"/>
      <c r="GD93" s="30"/>
      <c r="GE93" s="30"/>
      <c r="GF93" s="30"/>
      <c r="GG93" s="30"/>
      <c r="GH93" s="30"/>
      <c r="GI93" s="30"/>
      <c r="GJ93" s="30"/>
      <c r="GK93" s="30"/>
      <c r="GL93" s="30"/>
      <c r="GM93" s="30"/>
      <c r="GN93" s="30"/>
      <c r="GO93" s="30"/>
      <c r="GP93" s="30"/>
      <c r="GQ93" s="30"/>
      <c r="GR93" s="30"/>
      <c r="GS93" s="30"/>
      <c r="GT93" s="30"/>
      <c r="GU93" s="30"/>
      <c r="GV93" s="30"/>
      <c r="GW93" s="30"/>
      <c r="GX93" s="30"/>
      <c r="GY93" s="30"/>
      <c r="GZ93" s="30"/>
      <c r="HA93" s="30"/>
      <c r="HB93" s="30"/>
      <c r="HC93" s="30"/>
      <c r="HD93" s="30"/>
      <c r="HE93" s="30"/>
      <c r="HF93" s="30"/>
      <c r="HG93" s="30"/>
      <c r="HH93" s="30"/>
      <c r="HI93" s="30"/>
      <c r="HJ93" s="30"/>
      <c r="HK93" s="30"/>
      <c r="HL93" s="30"/>
      <c r="HM93" s="30"/>
      <c r="HN93" s="30"/>
      <c r="HO93" s="30"/>
      <c r="HP93" s="30"/>
      <c r="HQ93" s="30"/>
      <c r="HR93" s="30"/>
      <c r="HS93" s="30"/>
      <c r="HT93" s="30"/>
      <c r="HU93" s="30"/>
      <c r="HV93" s="30"/>
      <c r="HW93" s="30"/>
      <c r="HX93" s="30"/>
      <c r="HY93" s="30"/>
      <c r="HZ93" s="30"/>
      <c r="IA93" s="30"/>
      <c r="IB93" s="30"/>
      <c r="IC93" s="30"/>
      <c r="ID93" s="30"/>
      <c r="IE93" s="30"/>
      <c r="IF93" s="30"/>
      <c r="IG93" s="30"/>
      <c r="IH93" s="30"/>
      <c r="II93" s="30"/>
      <c r="IJ93" s="30"/>
      <c r="IK93" s="30"/>
      <c r="IL93" s="30"/>
      <c r="IM93" s="30"/>
      <c r="IN93" s="30"/>
      <c r="IO93" s="30"/>
      <c r="IP93" s="30"/>
      <c r="IQ93" s="30"/>
      <c r="IR93" s="30"/>
      <c r="IS93" s="30"/>
      <c r="IT93" s="30"/>
      <c r="IU93" s="30"/>
      <c r="IV93" s="30"/>
      <c r="IW93" s="30"/>
      <c r="IX93" s="30"/>
      <c r="IY93" s="30"/>
      <c r="IZ93" s="30"/>
      <c r="JA93" s="30"/>
      <c r="JB93" s="30"/>
      <c r="JC93" s="30"/>
      <c r="JD93" s="30"/>
      <c r="JE93" s="30"/>
      <c r="JF93" s="30"/>
      <c r="JG93" s="30"/>
      <c r="JH93" s="30"/>
      <c r="JI93" s="30"/>
      <c r="JJ93" s="30"/>
      <c r="JK93" s="30"/>
      <c r="JL93" s="30"/>
      <c r="JM93" s="30"/>
      <c r="JN93" s="30"/>
      <c r="JO93" s="30"/>
      <c r="JP93" s="30"/>
      <c r="JQ93" s="30"/>
      <c r="JR93" s="30"/>
      <c r="JS93" s="30"/>
      <c r="JT93" s="30"/>
      <c r="JU93" s="30"/>
      <c r="JV93" s="30"/>
      <c r="JW93" s="30"/>
      <c r="JX93" s="30"/>
      <c r="JY93" s="30"/>
      <c r="JZ93" s="30"/>
      <c r="KA93" s="30"/>
      <c r="KB93" s="30"/>
      <c r="KC93" s="30"/>
      <c r="KD93" s="30"/>
      <c r="KE93" s="30"/>
      <c r="KF93" s="30"/>
      <c r="KG93" s="30"/>
      <c r="KH93" s="30"/>
      <c r="KI93" s="30"/>
      <c r="KJ93" s="30"/>
      <c r="KK93" s="30"/>
      <c r="KL93" s="30"/>
      <c r="KM93" s="30"/>
      <c r="KN93" s="30"/>
      <c r="KO93" s="30"/>
      <c r="KP93" s="30"/>
      <c r="KQ93" s="30"/>
      <c r="KR93" s="30"/>
      <c r="KS93" s="30"/>
      <c r="KT93" s="30"/>
      <c r="KU93" s="30"/>
      <c r="KV93" s="30"/>
      <c r="KW93" s="30"/>
      <c r="KX93" s="30"/>
      <c r="KY93" s="30"/>
      <c r="KZ93" s="30"/>
      <c r="LA93" s="30"/>
      <c r="LB93" s="30"/>
      <c r="LC93" s="30"/>
      <c r="LD93" s="30"/>
      <c r="LE93" s="30"/>
      <c r="LF93" s="30"/>
      <c r="LG93" s="30"/>
      <c r="LH93" s="30"/>
      <c r="LI93" s="30"/>
      <c r="LJ93" s="30"/>
      <c r="LK93" s="30"/>
      <c r="LL93" s="30"/>
      <c r="LM93" s="30"/>
      <c r="LN93" s="30"/>
      <c r="LO93" s="30"/>
      <c r="LP93" s="30"/>
      <c r="LQ93" s="30"/>
      <c r="LR93" s="30"/>
      <c r="LS93" s="30"/>
      <c r="LT93" s="30"/>
      <c r="LU93" s="30"/>
      <c r="LV93" s="30"/>
      <c r="LW93" s="30"/>
      <c r="LX93" s="30"/>
      <c r="LY93" s="30"/>
      <c r="LZ93" s="30"/>
      <c r="MA93" s="30"/>
      <c r="MB93" s="30"/>
      <c r="MC93" s="30"/>
      <c r="MD93" s="30"/>
      <c r="ME93" s="30"/>
      <c r="MF93" s="30"/>
      <c r="MG93" s="30"/>
      <c r="MH93" s="30"/>
      <c r="MI93" s="30"/>
      <c r="MJ93" s="30"/>
      <c r="MK93" s="30"/>
      <c r="ML93" s="30"/>
      <c r="MM93" s="30"/>
      <c r="MN93" s="30"/>
      <c r="MO93" s="30"/>
      <c r="MP93" s="30"/>
      <c r="MQ93" s="30"/>
      <c r="MR93" s="30"/>
      <c r="MS93" s="30"/>
      <c r="MT93" s="30"/>
      <c r="MU93" s="30"/>
      <c r="MV93" s="30"/>
      <c r="MW93" s="30"/>
      <c r="MX93" s="30"/>
      <c r="MY93" s="30"/>
      <c r="MZ93" s="30"/>
      <c r="NA93" s="30"/>
      <c r="NB93" s="30"/>
      <c r="NC93" s="30"/>
      <c r="ND93" s="30"/>
      <c r="NE93" s="30"/>
      <c r="NF93" s="30"/>
      <c r="NG93" s="30"/>
      <c r="NH93" s="30"/>
      <c r="NI93" s="30"/>
      <c r="NJ93" s="30"/>
      <c r="NK93" s="30"/>
      <c r="NL93" s="30"/>
      <c r="NM93" s="30"/>
      <c r="NN93" s="30"/>
      <c r="NO93" s="30"/>
      <c r="NP93" s="30"/>
      <c r="NQ93" s="30"/>
      <c r="NR93" s="30"/>
      <c r="NS93" s="30"/>
      <c r="NT93" s="30"/>
      <c r="NU93" s="30"/>
      <c r="NV93" s="30"/>
      <c r="NW93" s="30"/>
      <c r="NX93" s="30"/>
      <c r="NY93" s="30"/>
      <c r="NZ93" s="30"/>
      <c r="OA93" s="30"/>
      <c r="OB93" s="30"/>
      <c r="OC93" s="30"/>
      <c r="OD93" s="30"/>
      <c r="OE93" s="30"/>
      <c r="OF93" s="30"/>
      <c r="OG93" s="30"/>
      <c r="OH93" s="30"/>
      <c r="OI93" s="30"/>
      <c r="OJ93" s="30"/>
      <c r="OK93" s="30"/>
      <c r="OL93" s="30"/>
      <c r="OM93" s="30"/>
      <c r="ON93" s="30"/>
      <c r="OO93" s="30"/>
      <c r="OP93" s="30"/>
      <c r="OQ93" s="30"/>
      <c r="OR93" s="30"/>
      <c r="OS93" s="30"/>
      <c r="OT93" s="30"/>
      <c r="OU93" s="30"/>
      <c r="OV93" s="30"/>
      <c r="OW93" s="30"/>
      <c r="OX93" s="30"/>
      <c r="OY93" s="30"/>
      <c r="OZ93" s="30"/>
      <c r="PA93" s="30"/>
      <c r="PB93" s="30"/>
      <c r="PC93" s="30"/>
      <c r="PD93" s="30"/>
      <c r="PE93" s="30"/>
      <c r="PF93" s="30"/>
      <c r="PG93" s="30"/>
      <c r="PH93" s="30"/>
      <c r="PI93" s="30"/>
      <c r="PJ93" s="30"/>
      <c r="PK93" s="30"/>
      <c r="PL93" s="30"/>
      <c r="PM93" s="30"/>
      <c r="PN93" s="30"/>
      <c r="PO93" s="30"/>
      <c r="PP93" s="30"/>
      <c r="PQ93" s="30"/>
      <c r="PR93" s="30"/>
      <c r="PS93" s="30"/>
      <c r="PT93" s="30"/>
      <c r="PU93" s="30"/>
      <c r="PV93" s="30"/>
      <c r="PW93" s="30"/>
      <c r="PX93" s="30"/>
      <c r="PY93" s="30"/>
      <c r="PZ93" s="30"/>
      <c r="QA93" s="30"/>
      <c r="QB93" s="30"/>
      <c r="QC93" s="30"/>
      <c r="QD93" s="30"/>
      <c r="QE93" s="30"/>
      <c r="QF93" s="30"/>
      <c r="QG93" s="30"/>
      <c r="QH93" s="30"/>
      <c r="QI93" s="30"/>
      <c r="QJ93" s="30"/>
      <c r="QK93" s="30"/>
      <c r="QL93" s="30"/>
      <c r="QM93" s="30"/>
      <c r="QN93" s="30"/>
      <c r="QO93" s="30"/>
      <c r="QP93" s="30"/>
      <c r="QQ93" s="30"/>
      <c r="QR93" s="30"/>
      <c r="QS93" s="30"/>
      <c r="QT93" s="30"/>
      <c r="QU93" s="30"/>
      <c r="QV93" s="30"/>
      <c r="QW93" s="30"/>
      <c r="QX93" s="30"/>
      <c r="QY93" s="30"/>
      <c r="QZ93" s="30"/>
      <c r="RA93" s="30"/>
      <c r="RB93" s="30"/>
      <c r="RC93" s="30"/>
      <c r="RD93" s="30"/>
      <c r="RE93" s="30"/>
      <c r="RF93" s="30"/>
      <c r="RG93" s="30"/>
      <c r="RH93" s="30"/>
      <c r="RI93" s="30"/>
      <c r="RJ93" s="30"/>
      <c r="RK93" s="30"/>
      <c r="RL93" s="30"/>
      <c r="RM93" s="30"/>
      <c r="RN93" s="30"/>
      <c r="RO93" s="30"/>
      <c r="RP93" s="30"/>
      <c r="RQ93" s="30"/>
      <c r="RR93" s="30"/>
      <c r="RS93" s="30"/>
      <c r="RT93" s="30"/>
      <c r="RU93" s="30"/>
      <c r="RV93" s="30"/>
      <c r="RW93" s="30"/>
      <c r="RX93" s="30"/>
      <c r="RY93" s="30"/>
      <c r="RZ93" s="30"/>
      <c r="SA93" s="30"/>
      <c r="SB93" s="30"/>
      <c r="SC93" s="30"/>
      <c r="SD93" s="30"/>
      <c r="SE93" s="30"/>
      <c r="SF93" s="30"/>
      <c r="SG93" s="30"/>
      <c r="SH93" s="30"/>
      <c r="SI93" s="30"/>
      <c r="SJ93" s="30"/>
      <c r="SK93" s="30"/>
      <c r="SL93" s="30"/>
      <c r="SM93" s="30"/>
      <c r="SN93" s="30"/>
      <c r="SO93" s="30"/>
      <c r="SP93" s="30"/>
      <c r="SQ93" s="30"/>
      <c r="SR93" s="30"/>
      <c r="SS93" s="30"/>
      <c r="ST93" s="30"/>
      <c r="SU93" s="30"/>
      <c r="SV93" s="30"/>
      <c r="SW93" s="30"/>
      <c r="SX93" s="30"/>
      <c r="SY93" s="30"/>
      <c r="SZ93" s="30"/>
      <c r="TA93" s="30"/>
      <c r="TB93" s="30"/>
      <c r="TC93" s="30"/>
      <c r="TD93" s="30"/>
      <c r="TE93" s="30"/>
      <c r="TF93" s="30"/>
      <c r="TG93" s="30"/>
      <c r="TH93" s="30"/>
      <c r="TI93" s="30"/>
      <c r="TJ93" s="30"/>
      <c r="TK93" s="30"/>
      <c r="TL93" s="30"/>
      <c r="TM93" s="30"/>
      <c r="TN93" s="30"/>
      <c r="TO93" s="30"/>
      <c r="TP93" s="30"/>
      <c r="TQ93" s="30"/>
      <c r="TR93" s="30"/>
      <c r="TS93" s="30"/>
      <c r="TT93" s="30"/>
      <c r="TU93" s="30"/>
      <c r="TV93" s="30"/>
      <c r="TW93" s="30"/>
      <c r="TX93" s="30"/>
      <c r="TY93" s="30"/>
      <c r="TZ93" s="30"/>
      <c r="UA93" s="30"/>
      <c r="UB93" s="30"/>
      <c r="UC93" s="30"/>
      <c r="UD93" s="30"/>
      <c r="UE93" s="30"/>
      <c r="UF93" s="30"/>
      <c r="UG93" s="30"/>
      <c r="UH93" s="30"/>
      <c r="UI93" s="30"/>
      <c r="UJ93" s="30"/>
      <c r="UK93" s="30"/>
      <c r="UL93" s="30"/>
      <c r="UM93" s="30"/>
      <c r="UN93" s="30"/>
      <c r="UO93" s="30"/>
      <c r="UP93" s="30"/>
      <c r="UQ93" s="30"/>
      <c r="UR93" s="30"/>
      <c r="US93" s="30"/>
      <c r="UT93" s="30"/>
      <c r="UU93" s="30"/>
      <c r="UV93" s="30"/>
      <c r="UW93" s="30"/>
      <c r="UX93" s="30"/>
      <c r="UY93" s="30"/>
      <c r="UZ93" s="30"/>
      <c r="VA93" s="30"/>
      <c r="VB93" s="30"/>
      <c r="VC93" s="30"/>
      <c r="VD93" s="30"/>
      <c r="VE93" s="30"/>
      <c r="VF93" s="30"/>
      <c r="VG93" s="30"/>
      <c r="VH93" s="30"/>
      <c r="VI93" s="30"/>
      <c r="VJ93" s="30"/>
      <c r="VK93" s="30"/>
      <c r="VL93" s="30"/>
      <c r="VM93" s="30"/>
      <c r="VN93" s="30"/>
      <c r="VO93" s="30"/>
      <c r="VP93" s="30"/>
      <c r="VQ93" s="30"/>
      <c r="VR93" s="30"/>
      <c r="VS93" s="30"/>
      <c r="VT93" s="30"/>
      <c r="VU93" s="30"/>
      <c r="VV93" s="30"/>
      <c r="VW93" s="30"/>
      <c r="VX93" s="30"/>
      <c r="VY93" s="30"/>
      <c r="VZ93" s="30"/>
      <c r="WA93" s="30"/>
      <c r="WB93" s="30"/>
      <c r="WC93" s="30"/>
      <c r="WD93" s="30"/>
      <c r="WE93" s="30"/>
      <c r="WF93" s="30"/>
      <c r="WG93" s="30"/>
      <c r="WH93" s="30"/>
      <c r="WI93" s="30"/>
      <c r="WJ93" s="30"/>
      <c r="WK93" s="30"/>
      <c r="WL93" s="30"/>
      <c r="WM93" s="30"/>
      <c r="WN93" s="30"/>
      <c r="WO93" s="30"/>
      <c r="WP93" s="30"/>
      <c r="WQ93" s="30"/>
      <c r="WR93" s="30"/>
      <c r="WS93" s="30"/>
      <c r="WT93" s="30"/>
      <c r="WU93" s="30"/>
      <c r="WV93" s="30"/>
      <c r="WW93" s="30"/>
      <c r="WX93" s="30"/>
      <c r="WY93" s="30"/>
      <c r="WZ93" s="30"/>
      <c r="XA93" s="30"/>
      <c r="XB93" s="30"/>
      <c r="XC93" s="30"/>
      <c r="XD93" s="30"/>
      <c r="XE93" s="30"/>
      <c r="XF93" s="30"/>
      <c r="XG93" s="30"/>
      <c r="XH93" s="30"/>
      <c r="XI93" s="30"/>
      <c r="XJ93" s="30"/>
      <c r="XK93" s="30"/>
      <c r="XL93" s="30"/>
      <c r="XM93" s="30"/>
      <c r="XN93" s="30"/>
      <c r="XO93" s="30"/>
      <c r="XP93" s="30"/>
      <c r="XQ93" s="30"/>
      <c r="XR93" s="30"/>
      <c r="XS93" s="30"/>
      <c r="XT93" s="30"/>
      <c r="XU93" s="30"/>
      <c r="XV93" s="30"/>
      <c r="XW93" s="30"/>
      <c r="XX93" s="30"/>
      <c r="XY93" s="30"/>
      <c r="XZ93" s="30"/>
      <c r="YA93" s="30"/>
      <c r="YB93" s="30"/>
      <c r="YC93" s="30"/>
      <c r="YD93" s="30"/>
      <c r="YE93" s="30"/>
      <c r="YF93" s="30"/>
      <c r="YG93" s="30"/>
      <c r="YH93" s="30"/>
      <c r="YI93" s="30"/>
      <c r="YJ93" s="30"/>
      <c r="YK93" s="30"/>
      <c r="YL93" s="30"/>
      <c r="YM93" s="30"/>
      <c r="YN93" s="30"/>
      <c r="YO93" s="30"/>
      <c r="YP93" s="30"/>
      <c r="YQ93" s="30"/>
      <c r="YR93" s="30"/>
      <c r="YS93" s="30"/>
      <c r="YT93" s="30"/>
      <c r="YU93" s="30"/>
      <c r="YV93" s="30"/>
      <c r="YW93" s="30"/>
      <c r="YX93" s="30"/>
      <c r="YY93" s="30"/>
      <c r="YZ93" s="30"/>
      <c r="ZA93" s="30"/>
      <c r="ZB93" s="30"/>
      <c r="ZC93" s="30"/>
      <c r="ZD93" s="30"/>
      <c r="ZE93" s="30"/>
      <c r="ZF93" s="30"/>
      <c r="ZG93" s="30"/>
      <c r="ZH93" s="30"/>
      <c r="ZI93" s="30"/>
      <c r="ZJ93" s="30"/>
      <c r="ZK93" s="30"/>
      <c r="ZL93" s="30"/>
      <c r="ZM93" s="30"/>
      <c r="ZN93" s="30"/>
      <c r="ZO93" s="30"/>
      <c r="ZP93" s="30"/>
      <c r="ZQ93" s="30"/>
      <c r="ZR93" s="30"/>
      <c r="ZS93" s="30"/>
      <c r="ZT93" s="30"/>
      <c r="ZU93" s="30"/>
      <c r="ZV93" s="30"/>
      <c r="ZW93" s="30"/>
      <c r="ZX93" s="30"/>
      <c r="ZY93" s="30"/>
      <c r="ZZ93" s="30"/>
      <c r="AAA93" s="30"/>
      <c r="AAB93" s="30"/>
      <c r="AAC93" s="30"/>
      <c r="AAD93" s="30"/>
      <c r="AAE93" s="30"/>
      <c r="AAF93" s="30"/>
      <c r="AAG93" s="30"/>
      <c r="AAH93" s="30"/>
      <c r="AAI93" s="30"/>
      <c r="AAJ93" s="30"/>
      <c r="AAK93" s="30"/>
      <c r="AAL93" s="30"/>
      <c r="AAM93" s="30"/>
      <c r="AAN93" s="30"/>
      <c r="AAO93" s="30"/>
      <c r="AAP93" s="30"/>
      <c r="AAQ93" s="30"/>
      <c r="AAR93" s="30"/>
      <c r="AAS93" s="30"/>
      <c r="AAT93" s="30"/>
      <c r="AAU93" s="30"/>
      <c r="AAV93" s="30"/>
      <c r="AAW93" s="30"/>
      <c r="AAX93" s="30"/>
      <c r="AAY93" s="30"/>
      <c r="AAZ93" s="30"/>
      <c r="ABA93" s="30"/>
      <c r="ABB93" s="30"/>
      <c r="ABC93" s="30"/>
      <c r="ABD93" s="30"/>
      <c r="ABE93" s="30"/>
      <c r="ABF93" s="30"/>
      <c r="ABG93" s="30"/>
      <c r="ABH93" s="30"/>
      <c r="ABI93" s="30"/>
      <c r="ABJ93" s="30"/>
      <c r="ABK93" s="30"/>
      <c r="ABL93" s="30"/>
      <c r="ABM93" s="30"/>
      <c r="ABN93" s="30"/>
      <c r="ABO93" s="30"/>
      <c r="ABP93" s="30"/>
      <c r="ABQ93" s="30"/>
      <c r="ABR93" s="30"/>
      <c r="ABS93" s="30"/>
      <c r="ABT93" s="30"/>
      <c r="ABU93" s="30"/>
      <c r="ABV93" s="30"/>
      <c r="ABW93" s="30"/>
      <c r="ABX93" s="30"/>
      <c r="ABY93" s="30"/>
      <c r="ABZ93" s="30"/>
      <c r="ACA93" s="30"/>
      <c r="ACB93" s="30"/>
      <c r="ACC93" s="30"/>
      <c r="ACD93" s="30"/>
      <c r="ACE93" s="30"/>
      <c r="ACF93" s="30"/>
      <c r="ACG93" s="30"/>
      <c r="ACH93" s="30"/>
      <c r="ACI93" s="30"/>
      <c r="ACJ93" s="30"/>
      <c r="ACK93" s="30"/>
      <c r="ACL93" s="30"/>
      <c r="ACM93" s="30"/>
      <c r="ACN93" s="30"/>
      <c r="ACO93" s="30"/>
      <c r="ACP93" s="30"/>
      <c r="ACQ93" s="30"/>
      <c r="ACR93" s="30"/>
      <c r="ACS93" s="30"/>
      <c r="ACT93" s="30"/>
      <c r="ACU93" s="30"/>
      <c r="ACV93" s="30"/>
      <c r="ACW93" s="30"/>
      <c r="ACX93" s="30"/>
      <c r="ACY93" s="30"/>
      <c r="ACZ93" s="30"/>
      <c r="ADA93" s="30"/>
      <c r="ADB93" s="30"/>
      <c r="ADC93" s="30"/>
      <c r="ADD93" s="30"/>
      <c r="ADE93" s="30"/>
      <c r="ADF93" s="30"/>
      <c r="ADG93" s="30"/>
      <c r="ADH93" s="30"/>
      <c r="ADI93" s="30"/>
      <c r="ADJ93" s="30"/>
      <c r="ADK93" s="30"/>
      <c r="ADL93" s="30"/>
      <c r="ADM93" s="30"/>
      <c r="ADN93" s="30"/>
      <c r="ADO93" s="30"/>
      <c r="ADP93" s="30"/>
      <c r="ADQ93" s="30"/>
      <c r="ADR93" s="30"/>
      <c r="ADS93" s="30"/>
      <c r="ADT93" s="30"/>
      <c r="ADU93" s="30"/>
      <c r="ADV93" s="30"/>
      <c r="ADW93" s="30"/>
      <c r="ADX93" s="30"/>
      <c r="ADY93" s="30"/>
      <c r="ADZ93" s="30"/>
      <c r="AEA93" s="30"/>
      <c r="AEB93" s="30"/>
      <c r="AEC93" s="30"/>
      <c r="AED93" s="30"/>
      <c r="AEE93" s="30"/>
      <c r="AEF93" s="30"/>
      <c r="AEG93" s="30"/>
      <c r="AEH93" s="30"/>
      <c r="AEI93" s="30"/>
      <c r="AEJ93" s="30"/>
      <c r="AEK93" s="30"/>
      <c r="AEL93" s="30"/>
      <c r="AEM93" s="30"/>
      <c r="AEN93" s="30"/>
      <c r="AEO93" s="30"/>
      <c r="AEP93" s="30"/>
      <c r="AEQ93" s="30"/>
      <c r="AER93" s="30"/>
      <c r="AES93" s="30"/>
      <c r="AET93" s="30"/>
      <c r="AEU93" s="30"/>
      <c r="AEV93" s="30"/>
      <c r="AEW93" s="30"/>
      <c r="AEX93" s="30"/>
      <c r="AEY93" s="30"/>
      <c r="AEZ93" s="30"/>
      <c r="AFA93" s="30"/>
      <c r="AFB93" s="30"/>
      <c r="AFC93" s="30"/>
      <c r="AFD93" s="30"/>
      <c r="AFE93" s="30"/>
      <c r="AFF93" s="30"/>
      <c r="AFG93" s="30"/>
      <c r="AFH93" s="30"/>
      <c r="AFI93" s="30"/>
      <c r="AFJ93" s="30"/>
      <c r="AFK93" s="30"/>
      <c r="AFL93" s="30"/>
      <c r="AFM93" s="30"/>
      <c r="AFN93" s="30"/>
      <c r="AFO93" s="30"/>
      <c r="AFP93" s="30"/>
      <c r="AFQ93" s="30"/>
      <c r="AFR93" s="30"/>
      <c r="AFS93" s="30"/>
      <c r="AFT93" s="30"/>
      <c r="AFU93" s="30"/>
      <c r="AFV93" s="30"/>
      <c r="AFW93" s="30"/>
      <c r="AFX93" s="30"/>
      <c r="AFY93" s="30"/>
      <c r="AFZ93" s="30"/>
      <c r="AGA93" s="30"/>
      <c r="AGB93" s="30"/>
      <c r="AGC93" s="30"/>
      <c r="AGD93" s="30"/>
      <c r="AGE93" s="30"/>
      <c r="AGF93" s="30"/>
      <c r="AGG93" s="30"/>
      <c r="AGH93" s="30"/>
      <c r="AGI93" s="30"/>
      <c r="AGJ93" s="30"/>
      <c r="AGK93" s="30"/>
      <c r="AGL93" s="30"/>
      <c r="AGM93" s="30"/>
      <c r="AGN93" s="30"/>
      <c r="AGO93" s="30"/>
      <c r="AGP93" s="30"/>
      <c r="AGQ93" s="30"/>
      <c r="AGR93" s="30"/>
      <c r="AGS93" s="30"/>
      <c r="AGT93" s="30"/>
      <c r="AGU93" s="30"/>
      <c r="AGV93" s="30"/>
      <c r="AGW93" s="30"/>
      <c r="AGX93" s="30"/>
      <c r="AGY93" s="30"/>
      <c r="AGZ93" s="30"/>
      <c r="AHA93" s="30"/>
      <c r="AHB93" s="30"/>
      <c r="AHC93" s="30"/>
      <c r="AHD93" s="30"/>
      <c r="AHE93" s="30"/>
      <c r="AHF93" s="30"/>
      <c r="AHG93" s="30"/>
      <c r="AHH93" s="30"/>
      <c r="AHI93" s="30"/>
      <c r="AHJ93" s="30"/>
      <c r="AHK93" s="30"/>
      <c r="AHL93" s="30"/>
      <c r="AHM93" s="30"/>
      <c r="AHN93" s="30"/>
      <c r="AHO93" s="30"/>
      <c r="AHP93" s="30"/>
      <c r="AHQ93" s="30"/>
      <c r="AHR93" s="30"/>
      <c r="AHS93" s="30"/>
      <c r="AHT93" s="30"/>
      <c r="AHU93" s="30"/>
      <c r="AHV93" s="30"/>
      <c r="AHW93" s="30"/>
      <c r="AHX93" s="30"/>
      <c r="AHY93" s="30"/>
      <c r="AHZ93" s="30"/>
      <c r="AIA93" s="30"/>
      <c r="AIB93" s="30"/>
      <c r="AIC93" s="30"/>
      <c r="AID93" s="30"/>
      <c r="AIE93" s="30"/>
      <c r="AIF93" s="30"/>
      <c r="AIG93" s="30"/>
      <c r="AIH93" s="30"/>
      <c r="AII93" s="30"/>
      <c r="AIJ93" s="30"/>
      <c r="AIK93" s="30"/>
      <c r="AIL93" s="30"/>
      <c r="AIM93" s="30"/>
      <c r="AIN93" s="30"/>
      <c r="AIO93" s="30"/>
      <c r="AIP93" s="30"/>
      <c r="AIQ93" s="30"/>
      <c r="AIR93" s="30"/>
      <c r="AIS93" s="30"/>
      <c r="AIT93" s="30"/>
      <c r="AIU93" s="30"/>
      <c r="AIV93" s="30"/>
      <c r="AIW93" s="30"/>
      <c r="AIX93" s="30"/>
      <c r="AIY93" s="30"/>
      <c r="AIZ93" s="30"/>
      <c r="AJA93" s="30"/>
      <c r="AJB93" s="30"/>
      <c r="AJC93" s="30"/>
      <c r="AJD93" s="30"/>
      <c r="AJE93" s="30"/>
      <c r="AJF93" s="30"/>
      <c r="AJG93" s="30"/>
      <c r="AJH93" s="30"/>
      <c r="AJI93" s="30"/>
      <c r="AJJ93" s="30"/>
      <c r="AJK93" s="30"/>
      <c r="AJL93" s="30"/>
      <c r="AJM93" s="30"/>
      <c r="AJN93" s="30"/>
      <c r="AJO93" s="30"/>
      <c r="AJP93" s="30"/>
      <c r="AJQ93" s="30"/>
      <c r="AJR93" s="30"/>
      <c r="AJS93" s="30"/>
      <c r="AJT93" s="30"/>
      <c r="AJU93" s="30"/>
      <c r="AJV93" s="30"/>
      <c r="AJW93" s="30"/>
      <c r="AJX93" s="30"/>
      <c r="AJY93" s="30"/>
      <c r="AJZ93" s="30"/>
      <c r="AKA93" s="30"/>
      <c r="AKB93" s="30"/>
      <c r="AKC93" s="30"/>
      <c r="AKD93" s="30"/>
      <c r="AKE93" s="30"/>
      <c r="AKF93" s="30"/>
      <c r="AKG93" s="30"/>
      <c r="AKH93" s="30"/>
      <c r="AKI93" s="30"/>
      <c r="AKJ93" s="30"/>
      <c r="AKK93" s="30"/>
      <c r="AKL93" s="30"/>
      <c r="AKM93" s="30"/>
      <c r="AKN93" s="30"/>
      <c r="AKO93" s="30"/>
      <c r="AKP93" s="30"/>
      <c r="AKQ93" s="30"/>
      <c r="AKR93" s="30"/>
      <c r="AKS93" s="30"/>
      <c r="AKT93" s="30"/>
      <c r="AKU93" s="30"/>
      <c r="AKV93" s="30"/>
      <c r="AKW93" s="30"/>
      <c r="AKX93" s="30"/>
      <c r="AKY93" s="30"/>
      <c r="AKZ93" s="30"/>
      <c r="ALA93" s="30"/>
      <c r="ALB93" s="30"/>
      <c r="ALC93" s="30"/>
      <c r="ALD93" s="30"/>
      <c r="ALE93" s="30"/>
      <c r="ALF93" s="30"/>
      <c r="ALG93" s="30"/>
      <c r="ALH93" s="30"/>
      <c r="ALI93" s="30"/>
      <c r="ALJ93" s="30"/>
      <c r="ALK93" s="30"/>
      <c r="ALL93" s="30"/>
      <c r="ALM93" s="30"/>
      <c r="ALN93" s="30"/>
      <c r="ALO93" s="30"/>
      <c r="ALP93" s="30"/>
      <c r="ALQ93" s="30"/>
      <c r="ALR93" s="30"/>
      <c r="ALS93" s="30"/>
      <c r="ALT93" s="30"/>
      <c r="ALU93" s="30"/>
      <c r="ALV93" s="30"/>
      <c r="ALW93" s="30"/>
      <c r="ALX93" s="30"/>
      <c r="ALY93" s="30"/>
      <c r="ALZ93" s="30"/>
      <c r="AMA93" s="30"/>
      <c r="AMB93" s="30"/>
      <c r="AMC93" s="30"/>
      <c r="AMD93" s="30"/>
      <c r="AME93" s="30"/>
      <c r="AMF93" s="30"/>
      <c r="AMG93" s="30"/>
      <c r="AMH93" s="30"/>
      <c r="AMI93" s="30"/>
      <c r="AMJ93" s="30"/>
    </row>
    <row r="94" spans="1:1024" s="11" customFormat="1" x14ac:dyDescent="0.2">
      <c r="A94" s="19" t="s">
        <v>140</v>
      </c>
      <c r="B94" s="41" t="s">
        <v>131</v>
      </c>
      <c r="C94" s="20" t="s">
        <v>78</v>
      </c>
      <c r="D94" s="35">
        <f t="shared" si="331"/>
        <v>15.166731</v>
      </c>
      <c r="E94" s="35">
        <f t="shared" si="332"/>
        <v>15.166731</v>
      </c>
      <c r="F94" s="35">
        <f t="shared" si="333"/>
        <v>0</v>
      </c>
      <c r="G94" s="35">
        <f t="shared" si="334"/>
        <v>0</v>
      </c>
      <c r="H94" s="35">
        <f t="shared" si="303"/>
        <v>15.166731</v>
      </c>
      <c r="I94" s="35">
        <f t="shared" si="304"/>
        <v>0</v>
      </c>
      <c r="J94" s="35" t="s">
        <v>76</v>
      </c>
      <c r="K94" s="35" t="s">
        <v>76</v>
      </c>
      <c r="L94" s="35" t="s">
        <v>76</v>
      </c>
      <c r="M94" s="35" t="s">
        <v>76</v>
      </c>
      <c r="N94" s="27" t="s">
        <v>76</v>
      </c>
      <c r="O94" s="35" t="s">
        <v>76</v>
      </c>
      <c r="P94" s="35" t="s">
        <v>76</v>
      </c>
      <c r="Q94" s="35" t="s">
        <v>76</v>
      </c>
      <c r="R94" s="35" t="s">
        <v>76</v>
      </c>
      <c r="S94" s="27" t="s">
        <v>76</v>
      </c>
      <c r="T94" s="35" t="s">
        <v>76</v>
      </c>
      <c r="U94" s="35" t="s">
        <v>76</v>
      </c>
      <c r="V94" s="35" t="s">
        <v>76</v>
      </c>
      <c r="W94" s="35" t="s">
        <v>76</v>
      </c>
      <c r="X94" s="27" t="s">
        <v>76</v>
      </c>
      <c r="Y94" s="35">
        <f>SUM(Z94:AC94)</f>
        <v>15.166731</v>
      </c>
      <c r="Z94" s="35">
        <f t="shared" ref="Z94" si="347">SUM(Z95:Z95)</f>
        <v>0</v>
      </c>
      <c r="AA94" s="35">
        <f t="shared" ref="AA94" si="348">SUM(AA95:AA95)</f>
        <v>0</v>
      </c>
      <c r="AB94" s="35">
        <f>SUM(AB95:AB95)</f>
        <v>15.166731</v>
      </c>
      <c r="AC94" s="27">
        <f>SUM(AC95:AC95)</f>
        <v>0</v>
      </c>
      <c r="AD94" s="35">
        <f t="shared" si="343"/>
        <v>14.32124862</v>
      </c>
      <c r="AE94" s="35">
        <f t="shared" si="344"/>
        <v>14.32124862</v>
      </c>
      <c r="AF94" s="35">
        <f t="shared" si="345"/>
        <v>0</v>
      </c>
      <c r="AG94" s="35">
        <f t="shared" si="346"/>
        <v>0</v>
      </c>
      <c r="AH94" s="35">
        <f t="shared" si="305"/>
        <v>14.32124862</v>
      </c>
      <c r="AI94" s="35">
        <f t="shared" si="306"/>
        <v>0</v>
      </c>
      <c r="AJ94" s="35">
        <f t="shared" ref="AJ94" si="349">SUM(AJ95:AJ95)</f>
        <v>12.573288460000001</v>
      </c>
      <c r="AK94" s="35">
        <f t="shared" ref="AK94" si="350">SUM(AK95:AK95)</f>
        <v>0</v>
      </c>
      <c r="AL94" s="35">
        <f t="shared" ref="AL94" si="351">SUM(AL95:AL95)</f>
        <v>0</v>
      </c>
      <c r="AM94" s="35">
        <f t="shared" ref="AM94:BC94" si="352">SUM(AM95:AM95)</f>
        <v>12.573288460000001</v>
      </c>
      <c r="AN94" s="35">
        <f t="shared" si="352"/>
        <v>0</v>
      </c>
      <c r="AO94" s="35">
        <f t="shared" si="352"/>
        <v>1.7479601599999999</v>
      </c>
      <c r="AP94" s="35">
        <f t="shared" si="352"/>
        <v>0</v>
      </c>
      <c r="AQ94" s="35">
        <f t="shared" si="352"/>
        <v>0</v>
      </c>
      <c r="AR94" s="35">
        <f t="shared" si="352"/>
        <v>1.7479601599999999</v>
      </c>
      <c r="AS94" s="35">
        <f t="shared" si="352"/>
        <v>0</v>
      </c>
      <c r="AT94" s="35">
        <f t="shared" si="352"/>
        <v>0</v>
      </c>
      <c r="AU94" s="35">
        <f t="shared" si="352"/>
        <v>0</v>
      </c>
      <c r="AV94" s="35">
        <f t="shared" si="352"/>
        <v>0</v>
      </c>
      <c r="AW94" s="35">
        <f t="shared" si="352"/>
        <v>0</v>
      </c>
      <c r="AX94" s="35">
        <f t="shared" si="352"/>
        <v>0</v>
      </c>
      <c r="AY94" s="35">
        <f t="shared" si="352"/>
        <v>0</v>
      </c>
      <c r="AZ94" s="35">
        <f t="shared" si="352"/>
        <v>0</v>
      </c>
      <c r="BA94" s="35">
        <f t="shared" si="352"/>
        <v>0</v>
      </c>
      <c r="BB94" s="35">
        <f t="shared" si="352"/>
        <v>0</v>
      </c>
      <c r="BC94" s="35">
        <f t="shared" si="352"/>
        <v>0</v>
      </c>
      <c r="BD94" s="10"/>
      <c r="BE94" s="10"/>
      <c r="BF94" s="10"/>
      <c r="BG94" s="10"/>
      <c r="BH94" s="10"/>
      <c r="BI94" s="10"/>
      <c r="BJ94" s="10"/>
      <c r="BK94" s="10"/>
      <c r="BL94" s="10"/>
      <c r="BM94" s="10"/>
      <c r="BN94" s="10"/>
      <c r="BO94" s="10"/>
      <c r="BP94" s="10"/>
      <c r="BQ94" s="10"/>
      <c r="BR94" s="10"/>
      <c r="BS94" s="10"/>
      <c r="BT94" s="10"/>
      <c r="BU94" s="10"/>
      <c r="BV94" s="10"/>
      <c r="BW94" s="10"/>
      <c r="BX94" s="10"/>
      <c r="BY94" s="10"/>
      <c r="BZ94" s="10"/>
      <c r="CA94" s="10"/>
      <c r="CB94" s="10"/>
      <c r="CC94" s="10"/>
      <c r="CD94" s="10"/>
      <c r="CE94" s="10"/>
      <c r="CF94" s="10"/>
      <c r="CG94" s="10"/>
      <c r="CH94" s="10"/>
      <c r="CI94" s="10"/>
      <c r="CJ94" s="10"/>
      <c r="CK94" s="10"/>
      <c r="CL94" s="10"/>
      <c r="CM94" s="10"/>
      <c r="CN94" s="10"/>
      <c r="CO94" s="10"/>
      <c r="CP94" s="10"/>
      <c r="CQ94" s="10"/>
      <c r="CR94" s="10"/>
      <c r="CS94" s="10"/>
      <c r="CT94" s="10"/>
      <c r="CU94" s="10"/>
      <c r="CV94" s="10"/>
      <c r="CW94" s="10"/>
      <c r="CX94" s="10"/>
      <c r="CY94" s="10"/>
      <c r="CZ94" s="10"/>
      <c r="DA94" s="10"/>
      <c r="DB94" s="10"/>
      <c r="DC94" s="10"/>
      <c r="DD94" s="10"/>
      <c r="DE94" s="10"/>
      <c r="DF94" s="10"/>
      <c r="DG94" s="10"/>
      <c r="DH94" s="10"/>
      <c r="DI94" s="10"/>
      <c r="DJ94" s="10"/>
      <c r="DK94" s="10"/>
      <c r="DL94" s="10"/>
      <c r="DM94" s="10"/>
      <c r="DN94" s="10"/>
      <c r="DO94" s="10"/>
      <c r="DP94" s="10"/>
      <c r="DQ94" s="10"/>
      <c r="DR94" s="10"/>
      <c r="DS94" s="10"/>
      <c r="DT94" s="10"/>
      <c r="DU94" s="10"/>
      <c r="DV94" s="10"/>
      <c r="DW94" s="10"/>
      <c r="DX94" s="10"/>
      <c r="DY94" s="10"/>
      <c r="DZ94" s="10"/>
      <c r="EA94" s="10"/>
      <c r="EB94" s="10"/>
      <c r="EC94" s="10"/>
      <c r="ED94" s="10"/>
      <c r="EE94" s="10"/>
      <c r="EF94" s="10"/>
      <c r="EG94" s="10"/>
      <c r="EH94" s="10"/>
      <c r="EI94" s="10"/>
      <c r="EJ94" s="10"/>
      <c r="EK94" s="10"/>
      <c r="EL94" s="10"/>
      <c r="EM94" s="10"/>
      <c r="EN94" s="10"/>
      <c r="EO94" s="10"/>
      <c r="EP94" s="10"/>
      <c r="EQ94" s="10"/>
      <c r="ER94" s="10"/>
      <c r="ES94" s="10"/>
      <c r="ET94" s="10"/>
      <c r="EU94" s="10"/>
      <c r="EV94" s="10"/>
      <c r="EW94" s="10"/>
      <c r="EX94" s="10"/>
      <c r="EY94" s="10"/>
      <c r="EZ94" s="10"/>
      <c r="FA94" s="10"/>
      <c r="FB94" s="10"/>
      <c r="FC94" s="10"/>
      <c r="FD94" s="10"/>
      <c r="FE94" s="10"/>
      <c r="FF94" s="10"/>
      <c r="FG94" s="10"/>
      <c r="FH94" s="10"/>
      <c r="FI94" s="10"/>
      <c r="FJ94" s="10"/>
      <c r="FK94" s="10"/>
      <c r="FL94" s="10"/>
      <c r="FM94" s="10"/>
      <c r="FN94" s="10"/>
      <c r="FO94" s="10"/>
      <c r="FP94" s="10"/>
      <c r="FQ94" s="10"/>
      <c r="FR94" s="10"/>
      <c r="FS94" s="10"/>
      <c r="FT94" s="10"/>
      <c r="FU94" s="10"/>
      <c r="FV94" s="10"/>
      <c r="FW94" s="10"/>
      <c r="FX94" s="10"/>
      <c r="FY94" s="10"/>
      <c r="FZ94" s="10"/>
      <c r="GA94" s="10"/>
      <c r="GB94" s="10"/>
      <c r="GC94" s="10"/>
      <c r="GD94" s="10"/>
      <c r="GE94" s="10"/>
      <c r="GF94" s="10"/>
      <c r="GG94" s="10"/>
      <c r="GH94" s="10"/>
      <c r="GI94" s="10"/>
      <c r="GJ94" s="10"/>
      <c r="GK94" s="10"/>
      <c r="GL94" s="10"/>
      <c r="GM94" s="10"/>
      <c r="GN94" s="10"/>
      <c r="GO94" s="10"/>
      <c r="GP94" s="10"/>
      <c r="GQ94" s="10"/>
      <c r="GR94" s="10"/>
      <c r="GS94" s="10"/>
      <c r="GT94" s="10"/>
      <c r="GU94" s="10"/>
      <c r="GV94" s="10"/>
      <c r="GW94" s="10"/>
      <c r="GX94" s="10"/>
      <c r="GY94" s="10"/>
      <c r="GZ94" s="10"/>
      <c r="HA94" s="10"/>
      <c r="HB94" s="10"/>
      <c r="HC94" s="10"/>
      <c r="HD94" s="10"/>
      <c r="HE94" s="10"/>
      <c r="HF94" s="10"/>
      <c r="HG94" s="10"/>
      <c r="HH94" s="10"/>
      <c r="HI94" s="10"/>
      <c r="HJ94" s="10"/>
      <c r="HK94" s="10"/>
      <c r="HL94" s="10"/>
      <c r="HM94" s="10"/>
      <c r="HN94" s="10"/>
      <c r="HO94" s="10"/>
      <c r="HP94" s="10"/>
      <c r="HQ94" s="10"/>
      <c r="HR94" s="10"/>
      <c r="HS94" s="10"/>
      <c r="HT94" s="10"/>
      <c r="HU94" s="10"/>
      <c r="HV94" s="10"/>
      <c r="HW94" s="10"/>
      <c r="HX94" s="10"/>
      <c r="HY94" s="10"/>
      <c r="HZ94" s="10"/>
      <c r="IA94" s="10"/>
      <c r="IB94" s="10"/>
      <c r="IC94" s="10"/>
      <c r="ID94" s="10"/>
      <c r="IE94" s="10"/>
      <c r="IF94" s="10"/>
      <c r="IG94" s="10"/>
      <c r="IH94" s="10"/>
      <c r="II94" s="10"/>
      <c r="IJ94" s="10"/>
      <c r="IK94" s="10"/>
      <c r="IL94" s="10"/>
      <c r="IM94" s="10"/>
      <c r="IN94" s="10"/>
      <c r="IO94" s="10"/>
      <c r="IP94" s="10"/>
      <c r="IQ94" s="10"/>
      <c r="IR94" s="10"/>
      <c r="IS94" s="10"/>
      <c r="IT94" s="10"/>
      <c r="IU94" s="10"/>
      <c r="IV94" s="10"/>
      <c r="IW94" s="10"/>
      <c r="IX94" s="10"/>
      <c r="IY94" s="10"/>
      <c r="IZ94" s="10"/>
      <c r="JA94" s="10"/>
      <c r="JB94" s="10"/>
      <c r="JC94" s="10"/>
      <c r="JD94" s="10"/>
      <c r="JE94" s="10"/>
      <c r="JF94" s="10"/>
      <c r="JG94" s="10"/>
      <c r="JH94" s="10"/>
      <c r="JI94" s="10"/>
      <c r="JJ94" s="10"/>
      <c r="JK94" s="10"/>
      <c r="JL94" s="10"/>
      <c r="JM94" s="10"/>
      <c r="JN94" s="10"/>
      <c r="JO94" s="10"/>
      <c r="JP94" s="10"/>
      <c r="JQ94" s="10"/>
      <c r="JR94" s="10"/>
      <c r="JS94" s="10"/>
      <c r="JT94" s="10"/>
      <c r="JU94" s="10"/>
      <c r="JV94" s="10"/>
      <c r="JW94" s="10"/>
      <c r="JX94" s="10"/>
      <c r="JY94" s="10"/>
      <c r="JZ94" s="10"/>
      <c r="KA94" s="10"/>
      <c r="KB94" s="10"/>
      <c r="KC94" s="10"/>
      <c r="KD94" s="10"/>
      <c r="KE94" s="10"/>
      <c r="KF94" s="10"/>
      <c r="KG94" s="10"/>
      <c r="KH94" s="10"/>
      <c r="KI94" s="10"/>
      <c r="KJ94" s="10"/>
      <c r="KK94" s="10"/>
      <c r="KL94" s="10"/>
      <c r="KM94" s="10"/>
      <c r="KN94" s="10"/>
      <c r="KO94" s="10"/>
      <c r="KP94" s="10"/>
      <c r="KQ94" s="10"/>
      <c r="KR94" s="10"/>
      <c r="KS94" s="10"/>
      <c r="KT94" s="10"/>
      <c r="KU94" s="10"/>
      <c r="KV94" s="10"/>
      <c r="KW94" s="10"/>
      <c r="KX94" s="10"/>
      <c r="KY94" s="10"/>
      <c r="KZ94" s="10"/>
      <c r="LA94" s="10"/>
      <c r="LB94" s="10"/>
      <c r="LC94" s="10"/>
      <c r="LD94" s="10"/>
      <c r="LE94" s="10"/>
      <c r="LF94" s="10"/>
      <c r="LG94" s="10"/>
      <c r="LH94" s="10"/>
      <c r="LI94" s="10"/>
      <c r="LJ94" s="10"/>
      <c r="LK94" s="10"/>
      <c r="LL94" s="10"/>
      <c r="LM94" s="10"/>
      <c r="LN94" s="10"/>
      <c r="LO94" s="10"/>
      <c r="LP94" s="10"/>
      <c r="LQ94" s="10"/>
      <c r="LR94" s="10"/>
      <c r="LS94" s="10"/>
      <c r="LT94" s="10"/>
      <c r="LU94" s="10"/>
      <c r="LV94" s="10"/>
      <c r="LW94" s="10"/>
      <c r="LX94" s="10"/>
      <c r="LY94" s="10"/>
      <c r="LZ94" s="10"/>
      <c r="MA94" s="10"/>
      <c r="MB94" s="10"/>
      <c r="MC94" s="10"/>
      <c r="MD94" s="10"/>
      <c r="ME94" s="10"/>
      <c r="MF94" s="10"/>
      <c r="MG94" s="10"/>
      <c r="MH94" s="10"/>
      <c r="MI94" s="10"/>
      <c r="MJ94" s="10"/>
      <c r="MK94" s="10"/>
      <c r="ML94" s="10"/>
      <c r="MM94" s="10"/>
      <c r="MN94" s="10"/>
      <c r="MO94" s="10"/>
      <c r="MP94" s="10"/>
      <c r="MQ94" s="10"/>
      <c r="MR94" s="10"/>
      <c r="MS94" s="10"/>
      <c r="MT94" s="10"/>
      <c r="MU94" s="10"/>
      <c r="MV94" s="10"/>
      <c r="MW94" s="10"/>
      <c r="MX94" s="10"/>
      <c r="MY94" s="10"/>
      <c r="MZ94" s="10"/>
      <c r="NA94" s="10"/>
      <c r="NB94" s="10"/>
      <c r="NC94" s="10"/>
      <c r="ND94" s="10"/>
      <c r="NE94" s="10"/>
      <c r="NF94" s="10"/>
      <c r="NG94" s="10"/>
      <c r="NH94" s="10"/>
      <c r="NI94" s="10"/>
      <c r="NJ94" s="10"/>
      <c r="NK94" s="10"/>
      <c r="NL94" s="10"/>
      <c r="NM94" s="10"/>
      <c r="NN94" s="10"/>
      <c r="NO94" s="10"/>
      <c r="NP94" s="10"/>
      <c r="NQ94" s="10"/>
      <c r="NR94" s="10"/>
      <c r="NS94" s="10"/>
      <c r="NT94" s="10"/>
      <c r="NU94" s="10"/>
      <c r="NV94" s="10"/>
      <c r="NW94" s="10"/>
      <c r="NX94" s="10"/>
      <c r="NY94" s="10"/>
      <c r="NZ94" s="10"/>
      <c r="OA94" s="10"/>
      <c r="OB94" s="10"/>
      <c r="OC94" s="10"/>
      <c r="OD94" s="10"/>
      <c r="OE94" s="10"/>
      <c r="OF94" s="10"/>
      <c r="OG94" s="10"/>
      <c r="OH94" s="10"/>
      <c r="OI94" s="10"/>
      <c r="OJ94" s="10"/>
      <c r="OK94" s="10"/>
      <c r="OL94" s="10"/>
      <c r="OM94" s="10"/>
      <c r="ON94" s="10"/>
      <c r="OO94" s="10"/>
      <c r="OP94" s="10"/>
      <c r="OQ94" s="10"/>
      <c r="OR94" s="10"/>
      <c r="OS94" s="10"/>
      <c r="OT94" s="10"/>
      <c r="OU94" s="10"/>
      <c r="OV94" s="10"/>
      <c r="OW94" s="10"/>
      <c r="OX94" s="10"/>
      <c r="OY94" s="10"/>
      <c r="OZ94" s="10"/>
      <c r="PA94" s="10"/>
      <c r="PB94" s="10"/>
      <c r="PC94" s="10"/>
      <c r="PD94" s="10"/>
      <c r="PE94" s="10"/>
      <c r="PF94" s="10"/>
      <c r="PG94" s="10"/>
      <c r="PH94" s="10"/>
      <c r="PI94" s="10"/>
      <c r="PJ94" s="10"/>
      <c r="PK94" s="10"/>
      <c r="PL94" s="10"/>
      <c r="PM94" s="10"/>
      <c r="PN94" s="10"/>
      <c r="PO94" s="10"/>
      <c r="PP94" s="10"/>
      <c r="PQ94" s="10"/>
      <c r="PR94" s="10"/>
      <c r="PS94" s="10"/>
      <c r="PT94" s="10"/>
      <c r="PU94" s="10"/>
      <c r="PV94" s="10"/>
      <c r="PW94" s="10"/>
      <c r="PX94" s="10"/>
      <c r="PY94" s="10"/>
      <c r="PZ94" s="10"/>
      <c r="QA94" s="10"/>
      <c r="QB94" s="10"/>
      <c r="QC94" s="10"/>
      <c r="QD94" s="10"/>
      <c r="QE94" s="10"/>
      <c r="QF94" s="10"/>
      <c r="QG94" s="10"/>
      <c r="QH94" s="10"/>
      <c r="QI94" s="10"/>
      <c r="QJ94" s="10"/>
      <c r="QK94" s="10"/>
      <c r="QL94" s="10"/>
      <c r="QM94" s="10"/>
      <c r="QN94" s="10"/>
      <c r="QO94" s="10"/>
      <c r="QP94" s="10"/>
      <c r="QQ94" s="10"/>
      <c r="QR94" s="10"/>
      <c r="QS94" s="10"/>
      <c r="QT94" s="10"/>
      <c r="QU94" s="10"/>
      <c r="QV94" s="10"/>
      <c r="QW94" s="10"/>
      <c r="QX94" s="10"/>
      <c r="QY94" s="10"/>
      <c r="QZ94" s="10"/>
      <c r="RA94" s="10"/>
      <c r="RB94" s="10"/>
      <c r="RC94" s="10"/>
      <c r="RD94" s="10"/>
      <c r="RE94" s="10"/>
      <c r="RF94" s="10"/>
      <c r="RG94" s="10"/>
      <c r="RH94" s="10"/>
      <c r="RI94" s="10"/>
      <c r="RJ94" s="10"/>
      <c r="RK94" s="10"/>
      <c r="RL94" s="10"/>
      <c r="RM94" s="10"/>
      <c r="RN94" s="10"/>
      <c r="RO94" s="10"/>
      <c r="RP94" s="10"/>
      <c r="RQ94" s="10"/>
      <c r="RR94" s="10"/>
      <c r="RS94" s="10"/>
      <c r="RT94" s="10"/>
      <c r="RU94" s="10"/>
      <c r="RV94" s="10"/>
      <c r="RW94" s="10"/>
      <c r="RX94" s="10"/>
      <c r="RY94" s="10"/>
      <c r="RZ94" s="10"/>
      <c r="SA94" s="10"/>
      <c r="SB94" s="10"/>
      <c r="SC94" s="10"/>
      <c r="SD94" s="10"/>
      <c r="SE94" s="10"/>
      <c r="SF94" s="10"/>
      <c r="SG94" s="10"/>
      <c r="SH94" s="10"/>
      <c r="SI94" s="10"/>
      <c r="SJ94" s="10"/>
      <c r="SK94" s="10"/>
      <c r="SL94" s="10"/>
      <c r="SM94" s="10"/>
      <c r="SN94" s="10"/>
      <c r="SO94" s="10"/>
      <c r="SP94" s="10"/>
      <c r="SQ94" s="10"/>
      <c r="SR94" s="10"/>
      <c r="SS94" s="10"/>
      <c r="ST94" s="10"/>
      <c r="SU94" s="10"/>
      <c r="SV94" s="10"/>
      <c r="SW94" s="10"/>
      <c r="SX94" s="10"/>
      <c r="SY94" s="10"/>
      <c r="SZ94" s="10"/>
      <c r="TA94" s="10"/>
      <c r="TB94" s="10"/>
      <c r="TC94" s="10"/>
      <c r="TD94" s="10"/>
      <c r="TE94" s="10"/>
      <c r="TF94" s="10"/>
      <c r="TG94" s="10"/>
      <c r="TH94" s="10"/>
      <c r="TI94" s="10"/>
      <c r="TJ94" s="10"/>
      <c r="TK94" s="10"/>
      <c r="TL94" s="10"/>
      <c r="TM94" s="10"/>
      <c r="TN94" s="10"/>
      <c r="TO94" s="10"/>
      <c r="TP94" s="10"/>
      <c r="TQ94" s="10"/>
      <c r="TR94" s="10"/>
      <c r="TS94" s="10"/>
      <c r="TT94" s="10"/>
      <c r="TU94" s="10"/>
      <c r="TV94" s="10"/>
      <c r="TW94" s="10"/>
      <c r="TX94" s="10"/>
      <c r="TY94" s="10"/>
      <c r="TZ94" s="10"/>
      <c r="UA94" s="10"/>
      <c r="UB94" s="10"/>
      <c r="UC94" s="10"/>
      <c r="UD94" s="10"/>
      <c r="UE94" s="10"/>
      <c r="UF94" s="10"/>
      <c r="UG94" s="10"/>
      <c r="UH94" s="10"/>
      <c r="UI94" s="10"/>
      <c r="UJ94" s="10"/>
      <c r="UK94" s="10"/>
      <c r="UL94" s="10"/>
      <c r="UM94" s="10"/>
      <c r="UN94" s="10"/>
      <c r="UO94" s="10"/>
      <c r="UP94" s="10"/>
      <c r="UQ94" s="10"/>
      <c r="UR94" s="10"/>
      <c r="US94" s="10"/>
      <c r="UT94" s="10"/>
      <c r="UU94" s="10"/>
      <c r="UV94" s="10"/>
      <c r="UW94" s="10"/>
      <c r="UX94" s="10"/>
      <c r="UY94" s="10"/>
      <c r="UZ94" s="10"/>
      <c r="VA94" s="10"/>
      <c r="VB94" s="10"/>
      <c r="VC94" s="10"/>
      <c r="VD94" s="10"/>
      <c r="VE94" s="10"/>
      <c r="VF94" s="10"/>
      <c r="VG94" s="10"/>
      <c r="VH94" s="10"/>
      <c r="VI94" s="10"/>
      <c r="VJ94" s="10"/>
      <c r="VK94" s="10"/>
      <c r="VL94" s="10"/>
      <c r="VM94" s="10"/>
      <c r="VN94" s="10"/>
      <c r="VO94" s="10"/>
      <c r="VP94" s="10"/>
      <c r="VQ94" s="10"/>
      <c r="VR94" s="10"/>
      <c r="VS94" s="10"/>
      <c r="VT94" s="10"/>
      <c r="VU94" s="10"/>
      <c r="VV94" s="10"/>
      <c r="VW94" s="10"/>
      <c r="VX94" s="10"/>
      <c r="VY94" s="10"/>
      <c r="VZ94" s="10"/>
      <c r="WA94" s="10"/>
      <c r="WB94" s="10"/>
      <c r="WC94" s="10"/>
      <c r="WD94" s="10"/>
      <c r="WE94" s="10"/>
      <c r="WF94" s="10"/>
      <c r="WG94" s="10"/>
      <c r="WH94" s="10"/>
      <c r="WI94" s="10"/>
      <c r="WJ94" s="10"/>
      <c r="WK94" s="10"/>
      <c r="WL94" s="10"/>
      <c r="WM94" s="10"/>
      <c r="WN94" s="10"/>
      <c r="WO94" s="10"/>
      <c r="WP94" s="10"/>
      <c r="WQ94" s="10"/>
      <c r="WR94" s="10"/>
      <c r="WS94" s="10"/>
      <c r="WT94" s="10"/>
      <c r="WU94" s="10"/>
      <c r="WV94" s="10"/>
      <c r="WW94" s="10"/>
      <c r="WX94" s="10"/>
      <c r="WY94" s="10"/>
      <c r="WZ94" s="10"/>
      <c r="XA94" s="10"/>
      <c r="XB94" s="10"/>
      <c r="XC94" s="10"/>
      <c r="XD94" s="10"/>
      <c r="XE94" s="10"/>
      <c r="XF94" s="10"/>
      <c r="XG94" s="10"/>
      <c r="XH94" s="10"/>
      <c r="XI94" s="10"/>
      <c r="XJ94" s="10"/>
      <c r="XK94" s="10"/>
      <c r="XL94" s="10"/>
      <c r="XM94" s="10"/>
      <c r="XN94" s="10"/>
      <c r="XO94" s="10"/>
      <c r="XP94" s="10"/>
      <c r="XQ94" s="10"/>
      <c r="XR94" s="10"/>
      <c r="XS94" s="10"/>
      <c r="XT94" s="10"/>
      <c r="XU94" s="10"/>
      <c r="XV94" s="10"/>
      <c r="XW94" s="10"/>
      <c r="XX94" s="10"/>
      <c r="XY94" s="10"/>
      <c r="XZ94" s="10"/>
      <c r="YA94" s="10"/>
      <c r="YB94" s="10"/>
      <c r="YC94" s="10"/>
      <c r="YD94" s="10"/>
      <c r="YE94" s="10"/>
      <c r="YF94" s="10"/>
      <c r="YG94" s="10"/>
      <c r="YH94" s="10"/>
      <c r="YI94" s="10"/>
      <c r="YJ94" s="10"/>
      <c r="YK94" s="10"/>
      <c r="YL94" s="10"/>
      <c r="YM94" s="10"/>
      <c r="YN94" s="10"/>
      <c r="YO94" s="10"/>
      <c r="YP94" s="10"/>
      <c r="YQ94" s="10"/>
      <c r="YR94" s="10"/>
      <c r="YS94" s="10"/>
      <c r="YT94" s="10"/>
      <c r="YU94" s="10"/>
      <c r="YV94" s="10"/>
      <c r="YW94" s="10"/>
      <c r="YX94" s="10"/>
      <c r="YY94" s="10"/>
      <c r="YZ94" s="10"/>
      <c r="ZA94" s="10"/>
      <c r="ZB94" s="10"/>
      <c r="ZC94" s="10"/>
      <c r="ZD94" s="10"/>
      <c r="ZE94" s="10"/>
      <c r="ZF94" s="10"/>
      <c r="ZG94" s="10"/>
      <c r="ZH94" s="10"/>
      <c r="ZI94" s="10"/>
      <c r="ZJ94" s="10"/>
      <c r="ZK94" s="10"/>
      <c r="ZL94" s="10"/>
      <c r="ZM94" s="10"/>
      <c r="ZN94" s="10"/>
      <c r="ZO94" s="10"/>
      <c r="ZP94" s="10"/>
      <c r="ZQ94" s="10"/>
      <c r="ZR94" s="10"/>
      <c r="ZS94" s="10"/>
      <c r="ZT94" s="10"/>
      <c r="ZU94" s="10"/>
      <c r="ZV94" s="10"/>
      <c r="ZW94" s="10"/>
      <c r="ZX94" s="10"/>
      <c r="ZY94" s="10"/>
      <c r="ZZ94" s="10"/>
      <c r="AAA94" s="10"/>
      <c r="AAB94" s="10"/>
      <c r="AAC94" s="10"/>
      <c r="AAD94" s="10"/>
      <c r="AAE94" s="10"/>
      <c r="AAF94" s="10"/>
      <c r="AAG94" s="10"/>
      <c r="AAH94" s="10"/>
      <c r="AAI94" s="10"/>
      <c r="AAJ94" s="10"/>
      <c r="AAK94" s="10"/>
      <c r="AAL94" s="10"/>
      <c r="AAM94" s="10"/>
      <c r="AAN94" s="10"/>
      <c r="AAO94" s="10"/>
      <c r="AAP94" s="10"/>
      <c r="AAQ94" s="10"/>
      <c r="AAR94" s="10"/>
      <c r="AAS94" s="10"/>
      <c r="AAT94" s="10"/>
      <c r="AAU94" s="10"/>
      <c r="AAV94" s="10"/>
      <c r="AAW94" s="10"/>
      <c r="AAX94" s="10"/>
      <c r="AAY94" s="10"/>
      <c r="AAZ94" s="10"/>
      <c r="ABA94" s="10"/>
      <c r="ABB94" s="10"/>
      <c r="ABC94" s="10"/>
      <c r="ABD94" s="10"/>
      <c r="ABE94" s="10"/>
      <c r="ABF94" s="10"/>
      <c r="ABG94" s="10"/>
      <c r="ABH94" s="10"/>
      <c r="ABI94" s="10"/>
      <c r="ABJ94" s="10"/>
      <c r="ABK94" s="10"/>
      <c r="ABL94" s="10"/>
      <c r="ABM94" s="10"/>
      <c r="ABN94" s="10"/>
      <c r="ABO94" s="10"/>
      <c r="ABP94" s="10"/>
      <c r="ABQ94" s="10"/>
      <c r="ABR94" s="10"/>
      <c r="ABS94" s="10"/>
      <c r="ABT94" s="10"/>
      <c r="ABU94" s="10"/>
      <c r="ABV94" s="10"/>
      <c r="ABW94" s="10"/>
      <c r="ABX94" s="10"/>
      <c r="ABY94" s="10"/>
      <c r="ABZ94" s="10"/>
      <c r="ACA94" s="10"/>
      <c r="ACB94" s="10"/>
      <c r="ACC94" s="10"/>
      <c r="ACD94" s="10"/>
      <c r="ACE94" s="10"/>
      <c r="ACF94" s="10"/>
      <c r="ACG94" s="10"/>
      <c r="ACH94" s="10"/>
      <c r="ACI94" s="10"/>
      <c r="ACJ94" s="10"/>
      <c r="ACK94" s="10"/>
      <c r="ACL94" s="10"/>
      <c r="ACM94" s="10"/>
      <c r="ACN94" s="10"/>
      <c r="ACO94" s="10"/>
      <c r="ACP94" s="10"/>
      <c r="ACQ94" s="10"/>
      <c r="ACR94" s="10"/>
      <c r="ACS94" s="10"/>
      <c r="ACT94" s="10"/>
      <c r="ACU94" s="10"/>
      <c r="ACV94" s="10"/>
      <c r="ACW94" s="10"/>
      <c r="ACX94" s="10"/>
      <c r="ACY94" s="10"/>
      <c r="ACZ94" s="10"/>
      <c r="ADA94" s="10"/>
      <c r="ADB94" s="10"/>
      <c r="ADC94" s="10"/>
      <c r="ADD94" s="10"/>
      <c r="ADE94" s="10"/>
      <c r="ADF94" s="10"/>
      <c r="ADG94" s="10"/>
      <c r="ADH94" s="10"/>
      <c r="ADI94" s="10"/>
      <c r="ADJ94" s="10"/>
      <c r="ADK94" s="10"/>
      <c r="ADL94" s="10"/>
      <c r="ADM94" s="10"/>
      <c r="ADN94" s="10"/>
      <c r="ADO94" s="10"/>
      <c r="ADP94" s="10"/>
      <c r="ADQ94" s="10"/>
      <c r="ADR94" s="10"/>
      <c r="ADS94" s="10"/>
      <c r="ADT94" s="10"/>
      <c r="ADU94" s="10"/>
      <c r="ADV94" s="10"/>
      <c r="ADW94" s="10"/>
      <c r="ADX94" s="10"/>
      <c r="ADY94" s="10"/>
      <c r="ADZ94" s="10"/>
      <c r="AEA94" s="10"/>
      <c r="AEB94" s="10"/>
      <c r="AEC94" s="10"/>
      <c r="AED94" s="10"/>
      <c r="AEE94" s="10"/>
      <c r="AEF94" s="10"/>
      <c r="AEG94" s="10"/>
      <c r="AEH94" s="10"/>
      <c r="AEI94" s="10"/>
      <c r="AEJ94" s="10"/>
      <c r="AEK94" s="10"/>
      <c r="AEL94" s="10"/>
      <c r="AEM94" s="10"/>
      <c r="AEN94" s="10"/>
      <c r="AEO94" s="10"/>
      <c r="AEP94" s="10"/>
      <c r="AEQ94" s="10"/>
      <c r="AER94" s="10"/>
      <c r="AES94" s="10"/>
      <c r="AET94" s="10"/>
      <c r="AEU94" s="10"/>
      <c r="AEV94" s="10"/>
      <c r="AEW94" s="10"/>
      <c r="AEX94" s="10"/>
      <c r="AEY94" s="10"/>
      <c r="AEZ94" s="10"/>
      <c r="AFA94" s="10"/>
      <c r="AFB94" s="10"/>
      <c r="AFC94" s="10"/>
      <c r="AFD94" s="10"/>
      <c r="AFE94" s="10"/>
      <c r="AFF94" s="10"/>
      <c r="AFG94" s="10"/>
      <c r="AFH94" s="10"/>
      <c r="AFI94" s="10"/>
      <c r="AFJ94" s="10"/>
      <c r="AFK94" s="10"/>
      <c r="AFL94" s="10"/>
      <c r="AFM94" s="10"/>
      <c r="AFN94" s="10"/>
      <c r="AFO94" s="10"/>
      <c r="AFP94" s="10"/>
      <c r="AFQ94" s="10"/>
      <c r="AFR94" s="10"/>
      <c r="AFS94" s="10"/>
      <c r="AFT94" s="10"/>
      <c r="AFU94" s="10"/>
      <c r="AFV94" s="10"/>
      <c r="AFW94" s="10"/>
      <c r="AFX94" s="10"/>
      <c r="AFY94" s="10"/>
      <c r="AFZ94" s="10"/>
      <c r="AGA94" s="10"/>
      <c r="AGB94" s="10"/>
      <c r="AGC94" s="10"/>
      <c r="AGD94" s="10"/>
      <c r="AGE94" s="10"/>
      <c r="AGF94" s="10"/>
      <c r="AGG94" s="10"/>
      <c r="AGH94" s="10"/>
      <c r="AGI94" s="10"/>
      <c r="AGJ94" s="10"/>
      <c r="AGK94" s="10"/>
      <c r="AGL94" s="10"/>
      <c r="AGM94" s="10"/>
      <c r="AGN94" s="10"/>
      <c r="AGO94" s="10"/>
      <c r="AGP94" s="10"/>
      <c r="AGQ94" s="10"/>
      <c r="AGR94" s="10"/>
      <c r="AGS94" s="10"/>
      <c r="AGT94" s="10"/>
      <c r="AGU94" s="10"/>
      <c r="AGV94" s="10"/>
      <c r="AGW94" s="10"/>
      <c r="AGX94" s="10"/>
      <c r="AGY94" s="10"/>
      <c r="AGZ94" s="10"/>
      <c r="AHA94" s="10"/>
      <c r="AHB94" s="10"/>
      <c r="AHC94" s="10"/>
      <c r="AHD94" s="10"/>
      <c r="AHE94" s="10"/>
      <c r="AHF94" s="10"/>
      <c r="AHG94" s="10"/>
      <c r="AHH94" s="10"/>
      <c r="AHI94" s="10"/>
      <c r="AHJ94" s="10"/>
      <c r="AHK94" s="10"/>
      <c r="AHL94" s="10"/>
      <c r="AHM94" s="10"/>
      <c r="AHN94" s="10"/>
      <c r="AHO94" s="10"/>
      <c r="AHP94" s="10"/>
      <c r="AHQ94" s="10"/>
      <c r="AHR94" s="10"/>
      <c r="AHS94" s="10"/>
      <c r="AHT94" s="10"/>
      <c r="AHU94" s="10"/>
      <c r="AHV94" s="10"/>
      <c r="AHW94" s="10"/>
      <c r="AHX94" s="10"/>
      <c r="AHY94" s="10"/>
      <c r="AHZ94" s="10"/>
      <c r="AIA94" s="10"/>
      <c r="AIB94" s="10"/>
      <c r="AIC94" s="10"/>
      <c r="AID94" s="10"/>
      <c r="AIE94" s="10"/>
      <c r="AIF94" s="10"/>
      <c r="AIG94" s="10"/>
      <c r="AIH94" s="10"/>
      <c r="AII94" s="10"/>
      <c r="AIJ94" s="10"/>
      <c r="AIK94" s="10"/>
      <c r="AIL94" s="10"/>
      <c r="AIM94" s="10"/>
      <c r="AIN94" s="10"/>
      <c r="AIO94" s="10"/>
      <c r="AIP94" s="10"/>
      <c r="AIQ94" s="10"/>
      <c r="AIR94" s="10"/>
      <c r="AIS94" s="10"/>
      <c r="AIT94" s="10"/>
      <c r="AIU94" s="10"/>
      <c r="AIV94" s="10"/>
      <c r="AIW94" s="10"/>
      <c r="AIX94" s="10"/>
      <c r="AIY94" s="10"/>
      <c r="AIZ94" s="10"/>
      <c r="AJA94" s="10"/>
      <c r="AJB94" s="10"/>
      <c r="AJC94" s="10"/>
      <c r="AJD94" s="10"/>
      <c r="AJE94" s="10"/>
      <c r="AJF94" s="10"/>
      <c r="AJG94" s="10"/>
      <c r="AJH94" s="10"/>
      <c r="AJI94" s="10"/>
      <c r="AJJ94" s="10"/>
      <c r="AJK94" s="10"/>
      <c r="AJL94" s="10"/>
      <c r="AJM94" s="10"/>
      <c r="AJN94" s="10"/>
      <c r="AJO94" s="10"/>
      <c r="AJP94" s="10"/>
      <c r="AJQ94" s="10"/>
      <c r="AJR94" s="10"/>
      <c r="AJS94" s="10"/>
      <c r="AJT94" s="10"/>
      <c r="AJU94" s="10"/>
      <c r="AJV94" s="10"/>
      <c r="AJW94" s="10"/>
      <c r="AJX94" s="10"/>
      <c r="AJY94" s="10"/>
      <c r="AJZ94" s="10"/>
      <c r="AKA94" s="10"/>
      <c r="AKB94" s="10"/>
      <c r="AKC94" s="10"/>
      <c r="AKD94" s="10"/>
      <c r="AKE94" s="10"/>
      <c r="AKF94" s="10"/>
      <c r="AKG94" s="10"/>
      <c r="AKH94" s="10"/>
      <c r="AKI94" s="10"/>
      <c r="AKJ94" s="10"/>
      <c r="AKK94" s="10"/>
      <c r="AKL94" s="10"/>
      <c r="AKM94" s="10"/>
      <c r="AKN94" s="10"/>
      <c r="AKO94" s="10"/>
      <c r="AKP94" s="10"/>
      <c r="AKQ94" s="10"/>
      <c r="AKR94" s="10"/>
      <c r="AKS94" s="10"/>
      <c r="AKT94" s="10"/>
      <c r="AKU94" s="10"/>
      <c r="AKV94" s="10"/>
      <c r="AKW94" s="10"/>
      <c r="AKX94" s="10"/>
      <c r="AKY94" s="10"/>
      <c r="AKZ94" s="10"/>
      <c r="ALA94" s="10"/>
      <c r="ALB94" s="10"/>
      <c r="ALC94" s="10"/>
      <c r="ALD94" s="10"/>
      <c r="ALE94" s="10"/>
      <c r="ALF94" s="10"/>
      <c r="ALG94" s="10"/>
      <c r="ALH94" s="10"/>
      <c r="ALI94" s="10"/>
      <c r="ALJ94" s="10"/>
      <c r="ALK94" s="10"/>
      <c r="ALL94" s="10"/>
      <c r="ALM94" s="10"/>
      <c r="ALN94" s="10"/>
      <c r="ALO94" s="10"/>
      <c r="ALP94" s="10"/>
      <c r="ALQ94" s="10"/>
      <c r="ALR94" s="10"/>
      <c r="ALS94" s="10"/>
      <c r="ALT94" s="10"/>
      <c r="ALU94" s="10"/>
      <c r="ALV94" s="10"/>
      <c r="ALW94" s="10"/>
      <c r="ALX94" s="10"/>
      <c r="ALY94" s="10"/>
      <c r="ALZ94" s="10"/>
      <c r="AMA94" s="10"/>
      <c r="AMB94" s="10"/>
      <c r="AMC94" s="10"/>
      <c r="AMD94" s="10"/>
      <c r="AME94" s="10"/>
      <c r="AMF94" s="10"/>
      <c r="AMG94" s="10"/>
      <c r="AMH94" s="10"/>
      <c r="AMI94" s="10"/>
      <c r="AMJ94" s="10"/>
    </row>
    <row r="95" spans="1:1024" s="11" customFormat="1" ht="25.5" x14ac:dyDescent="0.2">
      <c r="A95" s="52" t="s">
        <v>140</v>
      </c>
      <c r="B95" s="59" t="s">
        <v>230</v>
      </c>
      <c r="C95" s="46" t="s">
        <v>233</v>
      </c>
      <c r="D95" s="33">
        <f t="shared" ref="D95" si="353">E95</f>
        <v>15.166731</v>
      </c>
      <c r="E95" s="33">
        <f t="shared" ref="E95" si="354">SUM(F95:I95)</f>
        <v>15.166731</v>
      </c>
      <c r="F95" s="33">
        <f t="shared" ref="F95" si="355">SUM(K95,P95,U95,Z95)</f>
        <v>0</v>
      </c>
      <c r="G95" s="33">
        <f t="shared" ref="G95" si="356">SUM(L95,Q95,V95,AA95)</f>
        <v>0</v>
      </c>
      <c r="H95" s="33">
        <f t="shared" si="303"/>
        <v>15.166731</v>
      </c>
      <c r="I95" s="33">
        <f t="shared" si="304"/>
        <v>0</v>
      </c>
      <c r="J95" s="33" t="s">
        <v>76</v>
      </c>
      <c r="K95" s="33" t="s">
        <v>76</v>
      </c>
      <c r="L95" s="33" t="s">
        <v>76</v>
      </c>
      <c r="M95" s="33" t="s">
        <v>76</v>
      </c>
      <c r="N95" s="12" t="s">
        <v>76</v>
      </c>
      <c r="O95" s="33" t="s">
        <v>76</v>
      </c>
      <c r="P95" s="33" t="s">
        <v>76</v>
      </c>
      <c r="Q95" s="33" t="s">
        <v>76</v>
      </c>
      <c r="R95" s="33" t="s">
        <v>76</v>
      </c>
      <c r="S95" s="12" t="s">
        <v>76</v>
      </c>
      <c r="T95" s="33" t="s">
        <v>76</v>
      </c>
      <c r="U95" s="33" t="s">
        <v>76</v>
      </c>
      <c r="V95" s="33" t="s">
        <v>76</v>
      </c>
      <c r="W95" s="33" t="s">
        <v>76</v>
      </c>
      <c r="X95" s="12" t="s">
        <v>76</v>
      </c>
      <c r="Y95" s="33">
        <f t="shared" si="322"/>
        <v>15.166731</v>
      </c>
      <c r="Z95" s="12">
        <v>0</v>
      </c>
      <c r="AA95" s="12">
        <v>0</v>
      </c>
      <c r="AB95" s="51">
        <v>15.166731</v>
      </c>
      <c r="AC95" s="12">
        <v>0</v>
      </c>
      <c r="AD95" s="33">
        <f t="shared" ref="AD95" si="357">AE95</f>
        <v>14.32124862</v>
      </c>
      <c r="AE95" s="33">
        <f t="shared" ref="AE95" si="358">SUM(AF95:AI95)</f>
        <v>14.32124862</v>
      </c>
      <c r="AF95" s="33">
        <f t="shared" ref="AF95" si="359">SUM(AK95,AP95,AU95,AZ95)</f>
        <v>0</v>
      </c>
      <c r="AG95" s="33">
        <f t="shared" ref="AG95" si="360">SUM(AL95,AQ95,AV95,BA95)</f>
        <v>0</v>
      </c>
      <c r="AH95" s="33">
        <f t="shared" ref="AH95:AH134" si="361">SUM(AM95,AR95,AW95,BB95)</f>
        <v>14.32124862</v>
      </c>
      <c r="AI95" s="33">
        <f t="shared" ref="AI95:AI134" si="362">SUM(AN95,AS95,AX95,BC95)</f>
        <v>0</v>
      </c>
      <c r="AJ95" s="33">
        <f t="shared" si="327"/>
        <v>12.573288460000001</v>
      </c>
      <c r="AK95" s="33">
        <v>0</v>
      </c>
      <c r="AL95" s="33">
        <v>0</v>
      </c>
      <c r="AM95" s="12">
        <v>12.573288460000001</v>
      </c>
      <c r="AN95" s="12">
        <v>0</v>
      </c>
      <c r="AO95" s="33">
        <f t="shared" si="328"/>
        <v>1.7479601599999999</v>
      </c>
      <c r="AP95" s="33">
        <v>0</v>
      </c>
      <c r="AQ95" s="33">
        <v>0</v>
      </c>
      <c r="AR95" s="12">
        <v>1.7479601599999999</v>
      </c>
      <c r="AS95" s="33">
        <v>0</v>
      </c>
      <c r="AT95" s="33">
        <f t="shared" si="329"/>
        <v>0</v>
      </c>
      <c r="AU95" s="33">
        <v>0</v>
      </c>
      <c r="AV95" s="33">
        <v>0</v>
      </c>
      <c r="AW95" s="33">
        <v>0</v>
      </c>
      <c r="AX95" s="12">
        <v>0</v>
      </c>
      <c r="AY95" s="33">
        <f t="shared" si="330"/>
        <v>0</v>
      </c>
      <c r="AZ95" s="33">
        <v>0</v>
      </c>
      <c r="BA95" s="33">
        <v>0</v>
      </c>
      <c r="BB95" s="33">
        <v>0</v>
      </c>
      <c r="BC95" s="12">
        <v>0</v>
      </c>
      <c r="BD95" s="10"/>
      <c r="BE95" s="10"/>
      <c r="BF95" s="10"/>
      <c r="BG95" s="10"/>
      <c r="BH95" s="10"/>
      <c r="BI95" s="10"/>
      <c r="BJ95" s="10"/>
      <c r="BK95" s="10"/>
      <c r="BL95" s="10"/>
      <c r="BM95" s="10"/>
      <c r="BN95" s="10"/>
      <c r="BO95" s="10"/>
      <c r="BP95" s="10"/>
      <c r="BQ95" s="10"/>
      <c r="BR95" s="10"/>
      <c r="BS95" s="10"/>
      <c r="BT95" s="10"/>
      <c r="BU95" s="10"/>
      <c r="BV95" s="10"/>
      <c r="BW95" s="10"/>
      <c r="BX95" s="10"/>
      <c r="BY95" s="10"/>
      <c r="BZ95" s="10"/>
      <c r="CA95" s="10"/>
      <c r="CB95" s="10"/>
      <c r="CC95" s="10"/>
      <c r="CD95" s="10"/>
      <c r="CE95" s="10"/>
      <c r="CF95" s="10"/>
      <c r="CG95" s="10"/>
      <c r="CH95" s="10"/>
      <c r="CI95" s="10"/>
      <c r="CJ95" s="10"/>
      <c r="CK95" s="10"/>
      <c r="CL95" s="10"/>
      <c r="CM95" s="10"/>
      <c r="CN95" s="10"/>
      <c r="CO95" s="10"/>
      <c r="CP95" s="10"/>
      <c r="CQ95" s="10"/>
      <c r="CR95" s="10"/>
      <c r="CS95" s="10"/>
      <c r="CT95" s="10"/>
      <c r="CU95" s="10"/>
      <c r="CV95" s="10"/>
      <c r="CW95" s="10"/>
      <c r="CX95" s="10"/>
      <c r="CY95" s="10"/>
      <c r="CZ95" s="10"/>
      <c r="DA95" s="10"/>
      <c r="DB95" s="10"/>
      <c r="DC95" s="10"/>
      <c r="DD95" s="10"/>
      <c r="DE95" s="10"/>
      <c r="DF95" s="10"/>
      <c r="DG95" s="10"/>
      <c r="DH95" s="10"/>
      <c r="DI95" s="10"/>
      <c r="DJ95" s="10"/>
      <c r="DK95" s="10"/>
      <c r="DL95" s="10"/>
      <c r="DM95" s="10"/>
      <c r="DN95" s="10"/>
      <c r="DO95" s="10"/>
      <c r="DP95" s="10"/>
      <c r="DQ95" s="10"/>
      <c r="DR95" s="10"/>
      <c r="DS95" s="10"/>
      <c r="DT95" s="10"/>
      <c r="DU95" s="10"/>
      <c r="DV95" s="10"/>
      <c r="DW95" s="10"/>
      <c r="DX95" s="10"/>
      <c r="DY95" s="10"/>
      <c r="DZ95" s="10"/>
      <c r="EA95" s="10"/>
      <c r="EB95" s="10"/>
      <c r="EC95" s="10"/>
      <c r="ED95" s="10"/>
      <c r="EE95" s="10"/>
      <c r="EF95" s="10"/>
      <c r="EG95" s="10"/>
      <c r="EH95" s="10"/>
      <c r="EI95" s="10"/>
      <c r="EJ95" s="10"/>
      <c r="EK95" s="10"/>
      <c r="EL95" s="10"/>
      <c r="EM95" s="10"/>
      <c r="EN95" s="10"/>
      <c r="EO95" s="10"/>
      <c r="EP95" s="10"/>
      <c r="EQ95" s="10"/>
      <c r="ER95" s="10"/>
      <c r="ES95" s="10"/>
      <c r="ET95" s="10"/>
      <c r="EU95" s="10"/>
      <c r="EV95" s="10"/>
      <c r="EW95" s="10"/>
      <c r="EX95" s="10"/>
      <c r="EY95" s="10"/>
      <c r="EZ95" s="10"/>
      <c r="FA95" s="10"/>
      <c r="FB95" s="10"/>
      <c r="FC95" s="10"/>
      <c r="FD95" s="10"/>
      <c r="FE95" s="10"/>
      <c r="FF95" s="10"/>
      <c r="FG95" s="10"/>
      <c r="FH95" s="10"/>
      <c r="FI95" s="10"/>
      <c r="FJ95" s="10"/>
      <c r="FK95" s="10"/>
      <c r="FL95" s="10"/>
      <c r="FM95" s="10"/>
      <c r="FN95" s="10"/>
      <c r="FO95" s="10"/>
      <c r="FP95" s="10"/>
      <c r="FQ95" s="10"/>
      <c r="FR95" s="10"/>
      <c r="FS95" s="10"/>
      <c r="FT95" s="10"/>
      <c r="FU95" s="10"/>
      <c r="FV95" s="10"/>
      <c r="FW95" s="10"/>
      <c r="FX95" s="10"/>
      <c r="FY95" s="10"/>
      <c r="FZ95" s="10"/>
      <c r="GA95" s="10"/>
      <c r="GB95" s="10"/>
      <c r="GC95" s="10"/>
      <c r="GD95" s="10"/>
      <c r="GE95" s="10"/>
      <c r="GF95" s="10"/>
      <c r="GG95" s="10"/>
      <c r="GH95" s="10"/>
      <c r="GI95" s="10"/>
      <c r="GJ95" s="10"/>
      <c r="GK95" s="10"/>
      <c r="GL95" s="10"/>
      <c r="GM95" s="10"/>
      <c r="GN95" s="10"/>
      <c r="GO95" s="10"/>
      <c r="GP95" s="10"/>
      <c r="GQ95" s="10"/>
      <c r="GR95" s="10"/>
      <c r="GS95" s="10"/>
      <c r="GT95" s="10"/>
      <c r="GU95" s="10"/>
      <c r="GV95" s="10"/>
      <c r="GW95" s="10"/>
      <c r="GX95" s="10"/>
      <c r="GY95" s="10"/>
      <c r="GZ95" s="10"/>
      <c r="HA95" s="10"/>
      <c r="HB95" s="10"/>
      <c r="HC95" s="10"/>
      <c r="HD95" s="10"/>
      <c r="HE95" s="10"/>
      <c r="HF95" s="10"/>
      <c r="HG95" s="10"/>
      <c r="HH95" s="10"/>
      <c r="HI95" s="10"/>
      <c r="HJ95" s="10"/>
      <c r="HK95" s="10"/>
      <c r="HL95" s="10"/>
      <c r="HM95" s="10"/>
      <c r="HN95" s="10"/>
      <c r="HO95" s="10"/>
      <c r="HP95" s="10"/>
      <c r="HQ95" s="10"/>
      <c r="HR95" s="10"/>
      <c r="HS95" s="10"/>
      <c r="HT95" s="10"/>
      <c r="HU95" s="10"/>
      <c r="HV95" s="10"/>
      <c r="HW95" s="10"/>
      <c r="HX95" s="10"/>
      <c r="HY95" s="10"/>
      <c r="HZ95" s="10"/>
      <c r="IA95" s="10"/>
      <c r="IB95" s="10"/>
      <c r="IC95" s="10"/>
      <c r="ID95" s="10"/>
      <c r="IE95" s="10"/>
      <c r="IF95" s="10"/>
      <c r="IG95" s="10"/>
      <c r="IH95" s="10"/>
      <c r="II95" s="10"/>
      <c r="IJ95" s="10"/>
      <c r="IK95" s="10"/>
      <c r="IL95" s="10"/>
      <c r="IM95" s="10"/>
      <c r="IN95" s="10"/>
      <c r="IO95" s="10"/>
      <c r="IP95" s="10"/>
      <c r="IQ95" s="10"/>
      <c r="IR95" s="10"/>
      <c r="IS95" s="10"/>
      <c r="IT95" s="10"/>
      <c r="IU95" s="10"/>
      <c r="IV95" s="10"/>
      <c r="IW95" s="10"/>
      <c r="IX95" s="10"/>
      <c r="IY95" s="10"/>
      <c r="IZ95" s="10"/>
      <c r="JA95" s="10"/>
      <c r="JB95" s="10"/>
      <c r="JC95" s="10"/>
      <c r="JD95" s="10"/>
      <c r="JE95" s="10"/>
      <c r="JF95" s="10"/>
      <c r="JG95" s="10"/>
      <c r="JH95" s="10"/>
      <c r="JI95" s="10"/>
      <c r="JJ95" s="10"/>
      <c r="JK95" s="10"/>
      <c r="JL95" s="10"/>
      <c r="JM95" s="10"/>
      <c r="JN95" s="10"/>
      <c r="JO95" s="10"/>
      <c r="JP95" s="10"/>
      <c r="JQ95" s="10"/>
      <c r="JR95" s="10"/>
      <c r="JS95" s="10"/>
      <c r="JT95" s="10"/>
      <c r="JU95" s="10"/>
      <c r="JV95" s="10"/>
      <c r="JW95" s="10"/>
      <c r="JX95" s="10"/>
      <c r="JY95" s="10"/>
      <c r="JZ95" s="10"/>
      <c r="KA95" s="10"/>
      <c r="KB95" s="10"/>
      <c r="KC95" s="10"/>
      <c r="KD95" s="10"/>
      <c r="KE95" s="10"/>
      <c r="KF95" s="10"/>
      <c r="KG95" s="10"/>
      <c r="KH95" s="10"/>
      <c r="KI95" s="10"/>
      <c r="KJ95" s="10"/>
      <c r="KK95" s="10"/>
      <c r="KL95" s="10"/>
      <c r="KM95" s="10"/>
      <c r="KN95" s="10"/>
      <c r="KO95" s="10"/>
      <c r="KP95" s="10"/>
      <c r="KQ95" s="10"/>
      <c r="KR95" s="10"/>
      <c r="KS95" s="10"/>
      <c r="KT95" s="10"/>
      <c r="KU95" s="10"/>
      <c r="KV95" s="10"/>
      <c r="KW95" s="10"/>
      <c r="KX95" s="10"/>
      <c r="KY95" s="10"/>
      <c r="KZ95" s="10"/>
      <c r="LA95" s="10"/>
      <c r="LB95" s="10"/>
      <c r="LC95" s="10"/>
      <c r="LD95" s="10"/>
      <c r="LE95" s="10"/>
      <c r="LF95" s="10"/>
      <c r="LG95" s="10"/>
      <c r="LH95" s="10"/>
      <c r="LI95" s="10"/>
      <c r="LJ95" s="10"/>
      <c r="LK95" s="10"/>
      <c r="LL95" s="10"/>
      <c r="LM95" s="10"/>
      <c r="LN95" s="10"/>
      <c r="LO95" s="10"/>
      <c r="LP95" s="10"/>
      <c r="LQ95" s="10"/>
      <c r="LR95" s="10"/>
      <c r="LS95" s="10"/>
      <c r="LT95" s="10"/>
      <c r="LU95" s="10"/>
      <c r="LV95" s="10"/>
      <c r="LW95" s="10"/>
      <c r="LX95" s="10"/>
      <c r="LY95" s="10"/>
      <c r="LZ95" s="10"/>
      <c r="MA95" s="10"/>
      <c r="MB95" s="10"/>
      <c r="MC95" s="10"/>
      <c r="MD95" s="10"/>
      <c r="ME95" s="10"/>
      <c r="MF95" s="10"/>
      <c r="MG95" s="10"/>
      <c r="MH95" s="10"/>
      <c r="MI95" s="10"/>
      <c r="MJ95" s="10"/>
      <c r="MK95" s="10"/>
      <c r="ML95" s="10"/>
      <c r="MM95" s="10"/>
      <c r="MN95" s="10"/>
      <c r="MO95" s="10"/>
      <c r="MP95" s="10"/>
      <c r="MQ95" s="10"/>
      <c r="MR95" s="10"/>
      <c r="MS95" s="10"/>
      <c r="MT95" s="10"/>
      <c r="MU95" s="10"/>
      <c r="MV95" s="10"/>
      <c r="MW95" s="10"/>
      <c r="MX95" s="10"/>
      <c r="MY95" s="10"/>
      <c r="MZ95" s="10"/>
      <c r="NA95" s="10"/>
      <c r="NB95" s="10"/>
      <c r="NC95" s="10"/>
      <c r="ND95" s="10"/>
      <c r="NE95" s="10"/>
      <c r="NF95" s="10"/>
      <c r="NG95" s="10"/>
      <c r="NH95" s="10"/>
      <c r="NI95" s="10"/>
      <c r="NJ95" s="10"/>
      <c r="NK95" s="10"/>
      <c r="NL95" s="10"/>
      <c r="NM95" s="10"/>
      <c r="NN95" s="10"/>
      <c r="NO95" s="10"/>
      <c r="NP95" s="10"/>
      <c r="NQ95" s="10"/>
      <c r="NR95" s="10"/>
      <c r="NS95" s="10"/>
      <c r="NT95" s="10"/>
      <c r="NU95" s="10"/>
      <c r="NV95" s="10"/>
      <c r="NW95" s="10"/>
      <c r="NX95" s="10"/>
      <c r="NY95" s="10"/>
      <c r="NZ95" s="10"/>
      <c r="OA95" s="10"/>
      <c r="OB95" s="10"/>
      <c r="OC95" s="10"/>
      <c r="OD95" s="10"/>
      <c r="OE95" s="10"/>
      <c r="OF95" s="10"/>
      <c r="OG95" s="10"/>
      <c r="OH95" s="10"/>
      <c r="OI95" s="10"/>
      <c r="OJ95" s="10"/>
      <c r="OK95" s="10"/>
      <c r="OL95" s="10"/>
      <c r="OM95" s="10"/>
      <c r="ON95" s="10"/>
      <c r="OO95" s="10"/>
      <c r="OP95" s="10"/>
      <c r="OQ95" s="10"/>
      <c r="OR95" s="10"/>
      <c r="OS95" s="10"/>
      <c r="OT95" s="10"/>
      <c r="OU95" s="10"/>
      <c r="OV95" s="10"/>
      <c r="OW95" s="10"/>
      <c r="OX95" s="10"/>
      <c r="OY95" s="10"/>
      <c r="OZ95" s="10"/>
      <c r="PA95" s="10"/>
      <c r="PB95" s="10"/>
      <c r="PC95" s="10"/>
      <c r="PD95" s="10"/>
      <c r="PE95" s="10"/>
      <c r="PF95" s="10"/>
      <c r="PG95" s="10"/>
      <c r="PH95" s="10"/>
      <c r="PI95" s="10"/>
      <c r="PJ95" s="10"/>
      <c r="PK95" s="10"/>
      <c r="PL95" s="10"/>
      <c r="PM95" s="10"/>
      <c r="PN95" s="10"/>
      <c r="PO95" s="10"/>
      <c r="PP95" s="10"/>
      <c r="PQ95" s="10"/>
      <c r="PR95" s="10"/>
      <c r="PS95" s="10"/>
      <c r="PT95" s="10"/>
      <c r="PU95" s="10"/>
      <c r="PV95" s="10"/>
      <c r="PW95" s="10"/>
      <c r="PX95" s="10"/>
      <c r="PY95" s="10"/>
      <c r="PZ95" s="10"/>
      <c r="QA95" s="10"/>
      <c r="QB95" s="10"/>
      <c r="QC95" s="10"/>
      <c r="QD95" s="10"/>
      <c r="QE95" s="10"/>
      <c r="QF95" s="10"/>
      <c r="QG95" s="10"/>
      <c r="QH95" s="10"/>
      <c r="QI95" s="10"/>
      <c r="QJ95" s="10"/>
      <c r="QK95" s="10"/>
      <c r="QL95" s="10"/>
      <c r="QM95" s="10"/>
      <c r="QN95" s="10"/>
      <c r="QO95" s="10"/>
      <c r="QP95" s="10"/>
      <c r="QQ95" s="10"/>
      <c r="QR95" s="10"/>
      <c r="QS95" s="10"/>
      <c r="QT95" s="10"/>
      <c r="QU95" s="10"/>
      <c r="QV95" s="10"/>
      <c r="QW95" s="10"/>
      <c r="QX95" s="10"/>
      <c r="QY95" s="10"/>
      <c r="QZ95" s="10"/>
      <c r="RA95" s="10"/>
      <c r="RB95" s="10"/>
      <c r="RC95" s="10"/>
      <c r="RD95" s="10"/>
      <c r="RE95" s="10"/>
      <c r="RF95" s="10"/>
      <c r="RG95" s="10"/>
      <c r="RH95" s="10"/>
      <c r="RI95" s="10"/>
      <c r="RJ95" s="10"/>
      <c r="RK95" s="10"/>
      <c r="RL95" s="10"/>
      <c r="RM95" s="10"/>
      <c r="RN95" s="10"/>
      <c r="RO95" s="10"/>
      <c r="RP95" s="10"/>
      <c r="RQ95" s="10"/>
      <c r="RR95" s="10"/>
      <c r="RS95" s="10"/>
      <c r="RT95" s="10"/>
      <c r="RU95" s="10"/>
      <c r="RV95" s="10"/>
      <c r="RW95" s="10"/>
      <c r="RX95" s="10"/>
      <c r="RY95" s="10"/>
      <c r="RZ95" s="10"/>
      <c r="SA95" s="10"/>
      <c r="SB95" s="10"/>
      <c r="SC95" s="10"/>
      <c r="SD95" s="10"/>
      <c r="SE95" s="10"/>
      <c r="SF95" s="10"/>
      <c r="SG95" s="10"/>
      <c r="SH95" s="10"/>
      <c r="SI95" s="10"/>
      <c r="SJ95" s="10"/>
      <c r="SK95" s="10"/>
      <c r="SL95" s="10"/>
      <c r="SM95" s="10"/>
      <c r="SN95" s="10"/>
      <c r="SO95" s="10"/>
      <c r="SP95" s="10"/>
      <c r="SQ95" s="10"/>
      <c r="SR95" s="10"/>
      <c r="SS95" s="10"/>
      <c r="ST95" s="10"/>
      <c r="SU95" s="10"/>
      <c r="SV95" s="10"/>
      <c r="SW95" s="10"/>
      <c r="SX95" s="10"/>
      <c r="SY95" s="10"/>
      <c r="SZ95" s="10"/>
      <c r="TA95" s="10"/>
      <c r="TB95" s="10"/>
      <c r="TC95" s="10"/>
      <c r="TD95" s="10"/>
      <c r="TE95" s="10"/>
      <c r="TF95" s="10"/>
      <c r="TG95" s="10"/>
      <c r="TH95" s="10"/>
      <c r="TI95" s="10"/>
      <c r="TJ95" s="10"/>
      <c r="TK95" s="10"/>
      <c r="TL95" s="10"/>
      <c r="TM95" s="10"/>
      <c r="TN95" s="10"/>
      <c r="TO95" s="10"/>
      <c r="TP95" s="10"/>
      <c r="TQ95" s="10"/>
      <c r="TR95" s="10"/>
      <c r="TS95" s="10"/>
      <c r="TT95" s="10"/>
      <c r="TU95" s="10"/>
      <c r="TV95" s="10"/>
      <c r="TW95" s="10"/>
      <c r="TX95" s="10"/>
      <c r="TY95" s="10"/>
      <c r="TZ95" s="10"/>
      <c r="UA95" s="10"/>
      <c r="UB95" s="10"/>
      <c r="UC95" s="10"/>
      <c r="UD95" s="10"/>
      <c r="UE95" s="10"/>
      <c r="UF95" s="10"/>
      <c r="UG95" s="10"/>
      <c r="UH95" s="10"/>
      <c r="UI95" s="10"/>
      <c r="UJ95" s="10"/>
      <c r="UK95" s="10"/>
      <c r="UL95" s="10"/>
      <c r="UM95" s="10"/>
      <c r="UN95" s="10"/>
      <c r="UO95" s="10"/>
      <c r="UP95" s="10"/>
      <c r="UQ95" s="10"/>
      <c r="UR95" s="10"/>
      <c r="US95" s="10"/>
      <c r="UT95" s="10"/>
      <c r="UU95" s="10"/>
      <c r="UV95" s="10"/>
      <c r="UW95" s="10"/>
      <c r="UX95" s="10"/>
      <c r="UY95" s="10"/>
      <c r="UZ95" s="10"/>
      <c r="VA95" s="10"/>
      <c r="VB95" s="10"/>
      <c r="VC95" s="10"/>
      <c r="VD95" s="10"/>
      <c r="VE95" s="10"/>
      <c r="VF95" s="10"/>
      <c r="VG95" s="10"/>
      <c r="VH95" s="10"/>
      <c r="VI95" s="10"/>
      <c r="VJ95" s="10"/>
      <c r="VK95" s="10"/>
      <c r="VL95" s="10"/>
      <c r="VM95" s="10"/>
      <c r="VN95" s="10"/>
      <c r="VO95" s="10"/>
      <c r="VP95" s="10"/>
      <c r="VQ95" s="10"/>
      <c r="VR95" s="10"/>
      <c r="VS95" s="10"/>
      <c r="VT95" s="10"/>
      <c r="VU95" s="10"/>
      <c r="VV95" s="10"/>
      <c r="VW95" s="10"/>
      <c r="VX95" s="10"/>
      <c r="VY95" s="10"/>
      <c r="VZ95" s="10"/>
      <c r="WA95" s="10"/>
      <c r="WB95" s="10"/>
      <c r="WC95" s="10"/>
      <c r="WD95" s="10"/>
      <c r="WE95" s="10"/>
      <c r="WF95" s="10"/>
      <c r="WG95" s="10"/>
      <c r="WH95" s="10"/>
      <c r="WI95" s="10"/>
      <c r="WJ95" s="10"/>
      <c r="WK95" s="10"/>
      <c r="WL95" s="10"/>
      <c r="WM95" s="10"/>
      <c r="WN95" s="10"/>
      <c r="WO95" s="10"/>
      <c r="WP95" s="10"/>
      <c r="WQ95" s="10"/>
      <c r="WR95" s="10"/>
      <c r="WS95" s="10"/>
      <c r="WT95" s="10"/>
      <c r="WU95" s="10"/>
      <c r="WV95" s="10"/>
      <c r="WW95" s="10"/>
      <c r="WX95" s="10"/>
      <c r="WY95" s="10"/>
      <c r="WZ95" s="10"/>
      <c r="XA95" s="10"/>
      <c r="XB95" s="10"/>
      <c r="XC95" s="10"/>
      <c r="XD95" s="10"/>
      <c r="XE95" s="10"/>
      <c r="XF95" s="10"/>
      <c r="XG95" s="10"/>
      <c r="XH95" s="10"/>
      <c r="XI95" s="10"/>
      <c r="XJ95" s="10"/>
      <c r="XK95" s="10"/>
      <c r="XL95" s="10"/>
      <c r="XM95" s="10"/>
      <c r="XN95" s="10"/>
      <c r="XO95" s="10"/>
      <c r="XP95" s="10"/>
      <c r="XQ95" s="10"/>
      <c r="XR95" s="10"/>
      <c r="XS95" s="10"/>
      <c r="XT95" s="10"/>
      <c r="XU95" s="10"/>
      <c r="XV95" s="10"/>
      <c r="XW95" s="10"/>
      <c r="XX95" s="10"/>
      <c r="XY95" s="10"/>
      <c r="XZ95" s="10"/>
      <c r="YA95" s="10"/>
      <c r="YB95" s="10"/>
      <c r="YC95" s="10"/>
      <c r="YD95" s="10"/>
      <c r="YE95" s="10"/>
      <c r="YF95" s="10"/>
      <c r="YG95" s="10"/>
      <c r="YH95" s="10"/>
      <c r="YI95" s="10"/>
      <c r="YJ95" s="10"/>
      <c r="YK95" s="10"/>
      <c r="YL95" s="10"/>
      <c r="YM95" s="10"/>
      <c r="YN95" s="10"/>
      <c r="YO95" s="10"/>
      <c r="YP95" s="10"/>
      <c r="YQ95" s="10"/>
      <c r="YR95" s="10"/>
      <c r="YS95" s="10"/>
      <c r="YT95" s="10"/>
      <c r="YU95" s="10"/>
      <c r="YV95" s="10"/>
      <c r="YW95" s="10"/>
      <c r="YX95" s="10"/>
      <c r="YY95" s="10"/>
      <c r="YZ95" s="10"/>
      <c r="ZA95" s="10"/>
      <c r="ZB95" s="10"/>
      <c r="ZC95" s="10"/>
      <c r="ZD95" s="10"/>
      <c r="ZE95" s="10"/>
      <c r="ZF95" s="10"/>
      <c r="ZG95" s="10"/>
      <c r="ZH95" s="10"/>
      <c r="ZI95" s="10"/>
      <c r="ZJ95" s="10"/>
      <c r="ZK95" s="10"/>
      <c r="ZL95" s="10"/>
      <c r="ZM95" s="10"/>
      <c r="ZN95" s="10"/>
      <c r="ZO95" s="10"/>
      <c r="ZP95" s="10"/>
      <c r="ZQ95" s="10"/>
      <c r="ZR95" s="10"/>
      <c r="ZS95" s="10"/>
      <c r="ZT95" s="10"/>
      <c r="ZU95" s="10"/>
      <c r="ZV95" s="10"/>
      <c r="ZW95" s="10"/>
      <c r="ZX95" s="10"/>
      <c r="ZY95" s="10"/>
      <c r="ZZ95" s="10"/>
      <c r="AAA95" s="10"/>
      <c r="AAB95" s="10"/>
      <c r="AAC95" s="10"/>
      <c r="AAD95" s="10"/>
      <c r="AAE95" s="10"/>
      <c r="AAF95" s="10"/>
      <c r="AAG95" s="10"/>
      <c r="AAH95" s="10"/>
      <c r="AAI95" s="10"/>
      <c r="AAJ95" s="10"/>
      <c r="AAK95" s="10"/>
      <c r="AAL95" s="10"/>
      <c r="AAM95" s="10"/>
      <c r="AAN95" s="10"/>
      <c r="AAO95" s="10"/>
      <c r="AAP95" s="10"/>
      <c r="AAQ95" s="10"/>
      <c r="AAR95" s="10"/>
      <c r="AAS95" s="10"/>
      <c r="AAT95" s="10"/>
      <c r="AAU95" s="10"/>
      <c r="AAV95" s="10"/>
      <c r="AAW95" s="10"/>
      <c r="AAX95" s="10"/>
      <c r="AAY95" s="10"/>
      <c r="AAZ95" s="10"/>
      <c r="ABA95" s="10"/>
      <c r="ABB95" s="10"/>
      <c r="ABC95" s="10"/>
      <c r="ABD95" s="10"/>
      <c r="ABE95" s="10"/>
      <c r="ABF95" s="10"/>
      <c r="ABG95" s="10"/>
      <c r="ABH95" s="10"/>
      <c r="ABI95" s="10"/>
      <c r="ABJ95" s="10"/>
      <c r="ABK95" s="10"/>
      <c r="ABL95" s="10"/>
      <c r="ABM95" s="10"/>
      <c r="ABN95" s="10"/>
      <c r="ABO95" s="10"/>
      <c r="ABP95" s="10"/>
      <c r="ABQ95" s="10"/>
      <c r="ABR95" s="10"/>
      <c r="ABS95" s="10"/>
      <c r="ABT95" s="10"/>
      <c r="ABU95" s="10"/>
      <c r="ABV95" s="10"/>
      <c r="ABW95" s="10"/>
      <c r="ABX95" s="10"/>
      <c r="ABY95" s="10"/>
      <c r="ABZ95" s="10"/>
      <c r="ACA95" s="10"/>
      <c r="ACB95" s="10"/>
      <c r="ACC95" s="10"/>
      <c r="ACD95" s="10"/>
      <c r="ACE95" s="10"/>
      <c r="ACF95" s="10"/>
      <c r="ACG95" s="10"/>
      <c r="ACH95" s="10"/>
      <c r="ACI95" s="10"/>
      <c r="ACJ95" s="10"/>
      <c r="ACK95" s="10"/>
      <c r="ACL95" s="10"/>
      <c r="ACM95" s="10"/>
      <c r="ACN95" s="10"/>
      <c r="ACO95" s="10"/>
      <c r="ACP95" s="10"/>
      <c r="ACQ95" s="10"/>
      <c r="ACR95" s="10"/>
      <c r="ACS95" s="10"/>
      <c r="ACT95" s="10"/>
      <c r="ACU95" s="10"/>
      <c r="ACV95" s="10"/>
      <c r="ACW95" s="10"/>
      <c r="ACX95" s="10"/>
      <c r="ACY95" s="10"/>
      <c r="ACZ95" s="10"/>
      <c r="ADA95" s="10"/>
      <c r="ADB95" s="10"/>
      <c r="ADC95" s="10"/>
      <c r="ADD95" s="10"/>
      <c r="ADE95" s="10"/>
      <c r="ADF95" s="10"/>
      <c r="ADG95" s="10"/>
      <c r="ADH95" s="10"/>
      <c r="ADI95" s="10"/>
      <c r="ADJ95" s="10"/>
      <c r="ADK95" s="10"/>
      <c r="ADL95" s="10"/>
      <c r="ADM95" s="10"/>
      <c r="ADN95" s="10"/>
      <c r="ADO95" s="10"/>
      <c r="ADP95" s="10"/>
      <c r="ADQ95" s="10"/>
      <c r="ADR95" s="10"/>
      <c r="ADS95" s="10"/>
      <c r="ADT95" s="10"/>
      <c r="ADU95" s="10"/>
      <c r="ADV95" s="10"/>
      <c r="ADW95" s="10"/>
      <c r="ADX95" s="10"/>
      <c r="ADY95" s="10"/>
      <c r="ADZ95" s="10"/>
      <c r="AEA95" s="10"/>
      <c r="AEB95" s="10"/>
      <c r="AEC95" s="10"/>
      <c r="AED95" s="10"/>
      <c r="AEE95" s="10"/>
      <c r="AEF95" s="10"/>
      <c r="AEG95" s="10"/>
      <c r="AEH95" s="10"/>
      <c r="AEI95" s="10"/>
      <c r="AEJ95" s="10"/>
      <c r="AEK95" s="10"/>
      <c r="AEL95" s="10"/>
      <c r="AEM95" s="10"/>
      <c r="AEN95" s="10"/>
      <c r="AEO95" s="10"/>
      <c r="AEP95" s="10"/>
      <c r="AEQ95" s="10"/>
      <c r="AER95" s="10"/>
      <c r="AES95" s="10"/>
      <c r="AET95" s="10"/>
      <c r="AEU95" s="10"/>
      <c r="AEV95" s="10"/>
      <c r="AEW95" s="10"/>
      <c r="AEX95" s="10"/>
      <c r="AEY95" s="10"/>
      <c r="AEZ95" s="10"/>
      <c r="AFA95" s="10"/>
      <c r="AFB95" s="10"/>
      <c r="AFC95" s="10"/>
      <c r="AFD95" s="10"/>
      <c r="AFE95" s="10"/>
      <c r="AFF95" s="10"/>
      <c r="AFG95" s="10"/>
      <c r="AFH95" s="10"/>
      <c r="AFI95" s="10"/>
      <c r="AFJ95" s="10"/>
      <c r="AFK95" s="10"/>
      <c r="AFL95" s="10"/>
      <c r="AFM95" s="10"/>
      <c r="AFN95" s="10"/>
      <c r="AFO95" s="10"/>
      <c r="AFP95" s="10"/>
      <c r="AFQ95" s="10"/>
      <c r="AFR95" s="10"/>
      <c r="AFS95" s="10"/>
      <c r="AFT95" s="10"/>
      <c r="AFU95" s="10"/>
      <c r="AFV95" s="10"/>
      <c r="AFW95" s="10"/>
      <c r="AFX95" s="10"/>
      <c r="AFY95" s="10"/>
      <c r="AFZ95" s="10"/>
      <c r="AGA95" s="10"/>
      <c r="AGB95" s="10"/>
      <c r="AGC95" s="10"/>
      <c r="AGD95" s="10"/>
      <c r="AGE95" s="10"/>
      <c r="AGF95" s="10"/>
      <c r="AGG95" s="10"/>
      <c r="AGH95" s="10"/>
      <c r="AGI95" s="10"/>
      <c r="AGJ95" s="10"/>
      <c r="AGK95" s="10"/>
      <c r="AGL95" s="10"/>
      <c r="AGM95" s="10"/>
      <c r="AGN95" s="10"/>
      <c r="AGO95" s="10"/>
      <c r="AGP95" s="10"/>
      <c r="AGQ95" s="10"/>
      <c r="AGR95" s="10"/>
      <c r="AGS95" s="10"/>
      <c r="AGT95" s="10"/>
      <c r="AGU95" s="10"/>
      <c r="AGV95" s="10"/>
      <c r="AGW95" s="10"/>
      <c r="AGX95" s="10"/>
      <c r="AGY95" s="10"/>
      <c r="AGZ95" s="10"/>
      <c r="AHA95" s="10"/>
      <c r="AHB95" s="10"/>
      <c r="AHC95" s="10"/>
      <c r="AHD95" s="10"/>
      <c r="AHE95" s="10"/>
      <c r="AHF95" s="10"/>
      <c r="AHG95" s="10"/>
      <c r="AHH95" s="10"/>
      <c r="AHI95" s="10"/>
      <c r="AHJ95" s="10"/>
      <c r="AHK95" s="10"/>
      <c r="AHL95" s="10"/>
      <c r="AHM95" s="10"/>
      <c r="AHN95" s="10"/>
      <c r="AHO95" s="10"/>
      <c r="AHP95" s="10"/>
      <c r="AHQ95" s="10"/>
      <c r="AHR95" s="10"/>
      <c r="AHS95" s="10"/>
      <c r="AHT95" s="10"/>
      <c r="AHU95" s="10"/>
      <c r="AHV95" s="10"/>
      <c r="AHW95" s="10"/>
      <c r="AHX95" s="10"/>
      <c r="AHY95" s="10"/>
      <c r="AHZ95" s="10"/>
      <c r="AIA95" s="10"/>
      <c r="AIB95" s="10"/>
      <c r="AIC95" s="10"/>
      <c r="AID95" s="10"/>
      <c r="AIE95" s="10"/>
      <c r="AIF95" s="10"/>
      <c r="AIG95" s="10"/>
      <c r="AIH95" s="10"/>
      <c r="AII95" s="10"/>
      <c r="AIJ95" s="10"/>
      <c r="AIK95" s="10"/>
      <c r="AIL95" s="10"/>
      <c r="AIM95" s="10"/>
      <c r="AIN95" s="10"/>
      <c r="AIO95" s="10"/>
      <c r="AIP95" s="10"/>
      <c r="AIQ95" s="10"/>
      <c r="AIR95" s="10"/>
      <c r="AIS95" s="10"/>
      <c r="AIT95" s="10"/>
      <c r="AIU95" s="10"/>
      <c r="AIV95" s="10"/>
      <c r="AIW95" s="10"/>
      <c r="AIX95" s="10"/>
      <c r="AIY95" s="10"/>
      <c r="AIZ95" s="10"/>
      <c r="AJA95" s="10"/>
      <c r="AJB95" s="10"/>
      <c r="AJC95" s="10"/>
      <c r="AJD95" s="10"/>
      <c r="AJE95" s="10"/>
      <c r="AJF95" s="10"/>
      <c r="AJG95" s="10"/>
      <c r="AJH95" s="10"/>
      <c r="AJI95" s="10"/>
      <c r="AJJ95" s="10"/>
      <c r="AJK95" s="10"/>
      <c r="AJL95" s="10"/>
      <c r="AJM95" s="10"/>
      <c r="AJN95" s="10"/>
      <c r="AJO95" s="10"/>
      <c r="AJP95" s="10"/>
      <c r="AJQ95" s="10"/>
      <c r="AJR95" s="10"/>
      <c r="AJS95" s="10"/>
      <c r="AJT95" s="10"/>
      <c r="AJU95" s="10"/>
      <c r="AJV95" s="10"/>
      <c r="AJW95" s="10"/>
      <c r="AJX95" s="10"/>
      <c r="AJY95" s="10"/>
      <c r="AJZ95" s="10"/>
      <c r="AKA95" s="10"/>
      <c r="AKB95" s="10"/>
      <c r="AKC95" s="10"/>
      <c r="AKD95" s="10"/>
      <c r="AKE95" s="10"/>
      <c r="AKF95" s="10"/>
      <c r="AKG95" s="10"/>
      <c r="AKH95" s="10"/>
      <c r="AKI95" s="10"/>
      <c r="AKJ95" s="10"/>
      <c r="AKK95" s="10"/>
      <c r="AKL95" s="10"/>
      <c r="AKM95" s="10"/>
      <c r="AKN95" s="10"/>
      <c r="AKO95" s="10"/>
      <c r="AKP95" s="10"/>
      <c r="AKQ95" s="10"/>
      <c r="AKR95" s="10"/>
      <c r="AKS95" s="10"/>
      <c r="AKT95" s="10"/>
      <c r="AKU95" s="10"/>
      <c r="AKV95" s="10"/>
      <c r="AKW95" s="10"/>
      <c r="AKX95" s="10"/>
      <c r="AKY95" s="10"/>
      <c r="AKZ95" s="10"/>
      <c r="ALA95" s="10"/>
      <c r="ALB95" s="10"/>
      <c r="ALC95" s="10"/>
      <c r="ALD95" s="10"/>
      <c r="ALE95" s="10"/>
      <c r="ALF95" s="10"/>
      <c r="ALG95" s="10"/>
      <c r="ALH95" s="10"/>
      <c r="ALI95" s="10"/>
      <c r="ALJ95" s="10"/>
      <c r="ALK95" s="10"/>
      <c r="ALL95" s="10"/>
      <c r="ALM95" s="10"/>
      <c r="ALN95" s="10"/>
      <c r="ALO95" s="10"/>
      <c r="ALP95" s="10"/>
      <c r="ALQ95" s="10"/>
      <c r="ALR95" s="10"/>
      <c r="ALS95" s="10"/>
      <c r="ALT95" s="10"/>
      <c r="ALU95" s="10"/>
      <c r="ALV95" s="10"/>
      <c r="ALW95" s="10"/>
      <c r="ALX95" s="10"/>
      <c r="ALY95" s="10"/>
      <c r="ALZ95" s="10"/>
      <c r="AMA95" s="10"/>
      <c r="AMB95" s="10"/>
      <c r="AMC95" s="10"/>
      <c r="AMD95" s="10"/>
      <c r="AME95" s="10"/>
      <c r="AMF95" s="10"/>
      <c r="AMG95" s="10"/>
      <c r="AMH95" s="10"/>
      <c r="AMI95" s="10"/>
      <c r="AMJ95" s="10"/>
    </row>
    <row r="96" spans="1:1024" ht="25.5" x14ac:dyDescent="0.2">
      <c r="A96" s="19" t="s">
        <v>152</v>
      </c>
      <c r="B96" s="20" t="s">
        <v>153</v>
      </c>
      <c r="C96" s="20" t="s">
        <v>78</v>
      </c>
      <c r="D96" s="35">
        <f t="shared" si="331"/>
        <v>0</v>
      </c>
      <c r="E96" s="35">
        <f t="shared" si="332"/>
        <v>0</v>
      </c>
      <c r="F96" s="35">
        <f t="shared" si="333"/>
        <v>0</v>
      </c>
      <c r="G96" s="35">
        <f t="shared" si="334"/>
        <v>0</v>
      </c>
      <c r="H96" s="35">
        <f t="shared" si="303"/>
        <v>0</v>
      </c>
      <c r="I96" s="35">
        <f t="shared" si="304"/>
        <v>0</v>
      </c>
      <c r="J96" s="35" t="s">
        <v>76</v>
      </c>
      <c r="K96" s="35" t="s">
        <v>76</v>
      </c>
      <c r="L96" s="35" t="s">
        <v>76</v>
      </c>
      <c r="M96" s="35" t="s">
        <v>76</v>
      </c>
      <c r="N96" s="27" t="s">
        <v>76</v>
      </c>
      <c r="O96" s="35" t="s">
        <v>76</v>
      </c>
      <c r="P96" s="35" t="s">
        <v>76</v>
      </c>
      <c r="Q96" s="35" t="s">
        <v>76</v>
      </c>
      <c r="R96" s="35" t="s">
        <v>76</v>
      </c>
      <c r="S96" s="27" t="s">
        <v>76</v>
      </c>
      <c r="T96" s="35" t="s">
        <v>76</v>
      </c>
      <c r="U96" s="35" t="s">
        <v>76</v>
      </c>
      <c r="V96" s="35" t="s">
        <v>76</v>
      </c>
      <c r="W96" s="35" t="s">
        <v>76</v>
      </c>
      <c r="X96" s="27" t="s">
        <v>76</v>
      </c>
      <c r="Y96" s="35">
        <f>SUM(Z96:AC96)</f>
        <v>0</v>
      </c>
      <c r="Z96" s="35">
        <v>0</v>
      </c>
      <c r="AA96" s="35">
        <v>0</v>
      </c>
      <c r="AB96" s="35">
        <v>0</v>
      </c>
      <c r="AC96" s="27">
        <v>0</v>
      </c>
      <c r="AD96" s="35">
        <f t="shared" ref="AD96:AD143" si="363">AE96</f>
        <v>0</v>
      </c>
      <c r="AE96" s="35">
        <f t="shared" ref="AE96:AE143" si="364">SUM(AF96:AI96)</f>
        <v>0</v>
      </c>
      <c r="AF96" s="35">
        <f t="shared" ref="AF96:AF143" si="365">SUM(AK96,AP96,AU96,AZ96)</f>
        <v>0</v>
      </c>
      <c r="AG96" s="35">
        <f t="shared" ref="AG96:AG143" si="366">SUM(AL96,AQ96,AV96,BA96)</f>
        <v>0</v>
      </c>
      <c r="AH96" s="35">
        <f t="shared" si="361"/>
        <v>0</v>
      </c>
      <c r="AI96" s="35">
        <f t="shared" si="362"/>
        <v>0</v>
      </c>
      <c r="AJ96" s="35">
        <f t="shared" si="327"/>
        <v>0</v>
      </c>
      <c r="AK96" s="35">
        <v>0</v>
      </c>
      <c r="AL96" s="35">
        <v>0</v>
      </c>
      <c r="AM96" s="35">
        <v>0</v>
      </c>
      <c r="AN96" s="27">
        <v>0</v>
      </c>
      <c r="AO96" s="35">
        <f t="shared" si="328"/>
        <v>0</v>
      </c>
      <c r="AP96" s="35">
        <v>0</v>
      </c>
      <c r="AQ96" s="35">
        <v>0</v>
      </c>
      <c r="AR96" s="35">
        <v>0</v>
      </c>
      <c r="AS96" s="35">
        <v>0</v>
      </c>
      <c r="AT96" s="35">
        <f t="shared" si="329"/>
        <v>0</v>
      </c>
      <c r="AU96" s="35">
        <v>0</v>
      </c>
      <c r="AV96" s="35">
        <v>0</v>
      </c>
      <c r="AW96" s="35">
        <v>0</v>
      </c>
      <c r="AX96" s="27">
        <v>0</v>
      </c>
      <c r="AY96" s="35">
        <f t="shared" si="330"/>
        <v>0</v>
      </c>
      <c r="AZ96" s="35">
        <v>0</v>
      </c>
      <c r="BA96" s="35">
        <v>0</v>
      </c>
      <c r="BB96" s="35">
        <v>0</v>
      </c>
      <c r="BC96" s="27">
        <v>0</v>
      </c>
    </row>
    <row r="97" spans="1:55" ht="38.25" x14ac:dyDescent="0.2">
      <c r="A97" s="19" t="s">
        <v>115</v>
      </c>
      <c r="B97" s="20" t="s">
        <v>116</v>
      </c>
      <c r="C97" s="20" t="s">
        <v>78</v>
      </c>
      <c r="D97" s="35">
        <f t="shared" si="331"/>
        <v>74.197058440000006</v>
      </c>
      <c r="E97" s="35">
        <f t="shared" si="332"/>
        <v>74.197058440000006</v>
      </c>
      <c r="F97" s="35">
        <f t="shared" si="333"/>
        <v>0</v>
      </c>
      <c r="G97" s="35">
        <f t="shared" si="334"/>
        <v>0</v>
      </c>
      <c r="H97" s="35">
        <f t="shared" si="303"/>
        <v>74.197058440000006</v>
      </c>
      <c r="I97" s="35">
        <f t="shared" si="304"/>
        <v>0</v>
      </c>
      <c r="J97" s="35" t="s">
        <v>76</v>
      </c>
      <c r="K97" s="35" t="s">
        <v>76</v>
      </c>
      <c r="L97" s="35" t="s">
        <v>76</v>
      </c>
      <c r="M97" s="35" t="s">
        <v>76</v>
      </c>
      <c r="N97" s="27" t="s">
        <v>76</v>
      </c>
      <c r="O97" s="35" t="s">
        <v>76</v>
      </c>
      <c r="P97" s="35" t="s">
        <v>76</v>
      </c>
      <c r="Q97" s="35" t="s">
        <v>76</v>
      </c>
      <c r="R97" s="35" t="s">
        <v>76</v>
      </c>
      <c r="S97" s="27" t="s">
        <v>76</v>
      </c>
      <c r="T97" s="35" t="s">
        <v>76</v>
      </c>
      <c r="U97" s="35" t="s">
        <v>76</v>
      </c>
      <c r="V97" s="35" t="s">
        <v>76</v>
      </c>
      <c r="W97" s="35" t="s">
        <v>76</v>
      </c>
      <c r="X97" s="27" t="s">
        <v>76</v>
      </c>
      <c r="Y97" s="35">
        <f>SUM(Z97:AC97)</f>
        <v>74.197058440000006</v>
      </c>
      <c r="Z97" s="35">
        <f t="shared" ref="Z97:AA97" si="367">Z104+Z98</f>
        <v>0</v>
      </c>
      <c r="AA97" s="35">
        <f t="shared" si="367"/>
        <v>0</v>
      </c>
      <c r="AB97" s="35">
        <f>AB104+AB98</f>
        <v>74.197058440000006</v>
      </c>
      <c r="AC97" s="35">
        <f>AC104+AC98</f>
        <v>0</v>
      </c>
      <c r="AD97" s="35">
        <f t="shared" si="363"/>
        <v>5.4187022499999999</v>
      </c>
      <c r="AE97" s="35">
        <f t="shared" si="364"/>
        <v>5.4187022499999999</v>
      </c>
      <c r="AF97" s="35">
        <f t="shared" si="365"/>
        <v>0</v>
      </c>
      <c r="AG97" s="35">
        <f t="shared" si="366"/>
        <v>0</v>
      </c>
      <c r="AH97" s="35">
        <f t="shared" si="361"/>
        <v>5.4187022499999999</v>
      </c>
      <c r="AI97" s="35">
        <f t="shared" si="362"/>
        <v>0</v>
      </c>
      <c r="AJ97" s="35">
        <f t="shared" si="327"/>
        <v>0</v>
      </c>
      <c r="AK97" s="35">
        <f t="shared" ref="AK97:AN97" si="368">AK98</f>
        <v>0</v>
      </c>
      <c r="AL97" s="35">
        <f t="shared" si="368"/>
        <v>0</v>
      </c>
      <c r="AM97" s="35">
        <f t="shared" si="368"/>
        <v>0</v>
      </c>
      <c r="AN97" s="27">
        <f t="shared" si="368"/>
        <v>0</v>
      </c>
      <c r="AO97" s="35">
        <f t="shared" si="328"/>
        <v>3.14940899</v>
      </c>
      <c r="AP97" s="35">
        <f t="shared" ref="AP97:AR97" si="369">AP98</f>
        <v>0</v>
      </c>
      <c r="AQ97" s="35">
        <f t="shared" si="369"/>
        <v>0</v>
      </c>
      <c r="AR97" s="35">
        <f t="shared" si="369"/>
        <v>3.14940899</v>
      </c>
      <c r="AS97" s="35">
        <f t="shared" ref="AS97" si="370">AS104</f>
        <v>0</v>
      </c>
      <c r="AT97" s="35">
        <f t="shared" si="329"/>
        <v>2.26929326</v>
      </c>
      <c r="AU97" s="35">
        <f t="shared" ref="AU97:AX97" si="371">AU104</f>
        <v>0</v>
      </c>
      <c r="AV97" s="35">
        <f t="shared" si="371"/>
        <v>0</v>
      </c>
      <c r="AW97" s="35">
        <f>SUM(AW98,AW104,AW107)</f>
        <v>2.26929326</v>
      </c>
      <c r="AX97" s="27">
        <f t="shared" si="371"/>
        <v>0</v>
      </c>
      <c r="AY97" s="35">
        <f t="shared" si="330"/>
        <v>0</v>
      </c>
      <c r="AZ97" s="35">
        <f t="shared" ref="AZ97:BC97" si="372">AZ104</f>
        <v>0</v>
      </c>
      <c r="BA97" s="35">
        <f t="shared" si="372"/>
        <v>0</v>
      </c>
      <c r="BB97" s="35">
        <f t="shared" si="372"/>
        <v>0</v>
      </c>
      <c r="BC97" s="27">
        <f t="shared" si="372"/>
        <v>0</v>
      </c>
    </row>
    <row r="98" spans="1:55" ht="25.5" x14ac:dyDescent="0.2">
      <c r="A98" s="62" t="s">
        <v>234</v>
      </c>
      <c r="B98" s="61" t="s">
        <v>235</v>
      </c>
      <c r="C98" s="61" t="s">
        <v>78</v>
      </c>
      <c r="D98" s="35">
        <f t="shared" ref="D98" si="373">E98</f>
        <v>24.175264599999998</v>
      </c>
      <c r="E98" s="35">
        <f t="shared" ref="E98" si="374">SUM(F98:I98)</f>
        <v>24.175264599999998</v>
      </c>
      <c r="F98" s="35">
        <f t="shared" ref="F98" si="375">SUM(K98,P98,U98,Z98)</f>
        <v>0</v>
      </c>
      <c r="G98" s="35">
        <f t="shared" ref="G98" si="376">SUM(L98,Q98,V98,AA98)</f>
        <v>0</v>
      </c>
      <c r="H98" s="35">
        <f t="shared" ref="H98" si="377">SUM(M98,R98,W98,AB98)</f>
        <v>24.175264599999998</v>
      </c>
      <c r="I98" s="35">
        <f t="shared" ref="I98" si="378">SUM(N98,S98,X98,AC98)</f>
        <v>0</v>
      </c>
      <c r="J98" s="35" t="s">
        <v>76</v>
      </c>
      <c r="K98" s="35" t="s">
        <v>76</v>
      </c>
      <c r="L98" s="35" t="s">
        <v>76</v>
      </c>
      <c r="M98" s="35" t="s">
        <v>76</v>
      </c>
      <c r="N98" s="27" t="s">
        <v>76</v>
      </c>
      <c r="O98" s="35" t="s">
        <v>76</v>
      </c>
      <c r="P98" s="35" t="s">
        <v>76</v>
      </c>
      <c r="Q98" s="35" t="s">
        <v>76</v>
      </c>
      <c r="R98" s="35" t="s">
        <v>76</v>
      </c>
      <c r="S98" s="27" t="s">
        <v>76</v>
      </c>
      <c r="T98" s="35" t="s">
        <v>76</v>
      </c>
      <c r="U98" s="35" t="s">
        <v>76</v>
      </c>
      <c r="V98" s="35" t="s">
        <v>76</v>
      </c>
      <c r="W98" s="35" t="s">
        <v>76</v>
      </c>
      <c r="X98" s="27" t="s">
        <v>76</v>
      </c>
      <c r="Y98" s="35">
        <f>SUM(Z98:AC98)</f>
        <v>24.175264599999998</v>
      </c>
      <c r="Z98" s="35">
        <f t="shared" ref="Z98:AA98" si="379">SUM(Z99,Z101,Z102)</f>
        <v>0</v>
      </c>
      <c r="AA98" s="35">
        <f t="shared" si="379"/>
        <v>0</v>
      </c>
      <c r="AB98" s="35">
        <f>SUM(AB99,AB101,AB102)</f>
        <v>24.175264599999998</v>
      </c>
      <c r="AC98" s="35">
        <f>SUM(AC99,AC101,AC102)</f>
        <v>0</v>
      </c>
      <c r="AD98" s="35">
        <f t="shared" ref="AD98:AD99" si="380">AE98</f>
        <v>5.4187022499999999</v>
      </c>
      <c r="AE98" s="35">
        <f t="shared" ref="AE98:AE99" si="381">SUM(AF98:AI98)</f>
        <v>5.4187022499999999</v>
      </c>
      <c r="AF98" s="35">
        <f t="shared" ref="AF98:AF99" si="382">SUM(AK98,AP98,AU98,AZ98)</f>
        <v>0</v>
      </c>
      <c r="AG98" s="35">
        <f t="shared" ref="AG98:AG99" si="383">SUM(AL98,AQ98,AV98,BA98)</f>
        <v>0</v>
      </c>
      <c r="AH98" s="35">
        <f t="shared" ref="AH98:AH99" si="384">SUM(AM98,AR98,AW98,BB98)</f>
        <v>5.4187022499999999</v>
      </c>
      <c r="AI98" s="35">
        <f t="shared" ref="AI98:AI99" si="385">SUM(AN98,AS98,AX98,BC98)</f>
        <v>0</v>
      </c>
      <c r="AJ98" s="35">
        <f t="shared" ref="AJ98" si="386">SUM(AK98:AN98)</f>
        <v>0</v>
      </c>
      <c r="AK98" s="35">
        <f>SUM(AK100,AK99,AK102)</f>
        <v>0</v>
      </c>
      <c r="AL98" s="35">
        <f>SUM(AL100,AL99,AL102)</f>
        <v>0</v>
      </c>
      <c r="AM98" s="35">
        <f>SUM(AM101,AM99,AM102)</f>
        <v>0</v>
      </c>
      <c r="AN98" s="27">
        <f>SUM(AN100,AN99,AN102)</f>
        <v>0</v>
      </c>
      <c r="AO98" s="35">
        <f t="shared" ref="AO98" si="387">SUM(AP98:AS98)</f>
        <v>3.14940899</v>
      </c>
      <c r="AP98" s="35">
        <f t="shared" ref="AP98:AQ98" si="388">SUM(AP101,AP99,AP102)</f>
        <v>0</v>
      </c>
      <c r="AQ98" s="35">
        <f t="shared" si="388"/>
        <v>0</v>
      </c>
      <c r="AR98" s="35">
        <f>SUM(AR101,AR99,AR102)</f>
        <v>3.14940899</v>
      </c>
      <c r="AS98" s="35">
        <f>SUM(AS101,AS99,AS102)</f>
        <v>0</v>
      </c>
      <c r="AT98" s="35">
        <f t="shared" ref="AT98" si="389">SUM(AU98:AX98)</f>
        <v>2.26929326</v>
      </c>
      <c r="AU98" s="35">
        <f>SUM(AU100,AU99,AU102)</f>
        <v>0</v>
      </c>
      <c r="AV98" s="35">
        <f>SUM(AV100,AV99,AV102)</f>
        <v>0</v>
      </c>
      <c r="AW98" s="35">
        <f>SUM(AW99,AW101,AW102)</f>
        <v>2.26929326</v>
      </c>
      <c r="AX98" s="27">
        <f>SUM(AX100,AX99,AX102)</f>
        <v>0</v>
      </c>
      <c r="AY98" s="35">
        <f t="shared" ref="AY98" si="390">SUM(AZ98:BC98)</f>
        <v>0</v>
      </c>
      <c r="AZ98" s="35">
        <f>SUM(AZ100,AZ99,AZ102)</f>
        <v>0</v>
      </c>
      <c r="BA98" s="35">
        <f>SUM(BA100,BA99,BA102)</f>
        <v>0</v>
      </c>
      <c r="BB98" s="35">
        <f>SUM(BB100,BB99,BB102)</f>
        <v>0</v>
      </c>
      <c r="BC98" s="27">
        <f>SUM(BC100,BC99,BC102)</f>
        <v>0</v>
      </c>
    </row>
    <row r="99" spans="1:55" x14ac:dyDescent="0.2">
      <c r="A99" s="63" t="s">
        <v>236</v>
      </c>
      <c r="B99" s="20" t="s">
        <v>129</v>
      </c>
      <c r="C99" s="20" t="s">
        <v>78</v>
      </c>
      <c r="D99" s="35" t="s">
        <v>76</v>
      </c>
      <c r="E99" s="35" t="s">
        <v>76</v>
      </c>
      <c r="F99" s="35" t="s">
        <v>76</v>
      </c>
      <c r="G99" s="35" t="s">
        <v>76</v>
      </c>
      <c r="H99" s="35" t="s">
        <v>76</v>
      </c>
      <c r="I99" s="35" t="s">
        <v>76</v>
      </c>
      <c r="J99" s="35" t="s">
        <v>76</v>
      </c>
      <c r="K99" s="35" t="s">
        <v>76</v>
      </c>
      <c r="L99" s="35" t="s">
        <v>76</v>
      </c>
      <c r="M99" s="35" t="s">
        <v>76</v>
      </c>
      <c r="N99" s="27" t="s">
        <v>76</v>
      </c>
      <c r="O99" s="35" t="s">
        <v>76</v>
      </c>
      <c r="P99" s="35" t="s">
        <v>76</v>
      </c>
      <c r="Q99" s="35" t="s">
        <v>76</v>
      </c>
      <c r="R99" s="35" t="s">
        <v>76</v>
      </c>
      <c r="S99" s="27" t="s">
        <v>76</v>
      </c>
      <c r="T99" s="35" t="s">
        <v>76</v>
      </c>
      <c r="U99" s="35" t="s">
        <v>76</v>
      </c>
      <c r="V99" s="35" t="s">
        <v>76</v>
      </c>
      <c r="W99" s="35" t="s">
        <v>76</v>
      </c>
      <c r="X99" s="27" t="s">
        <v>76</v>
      </c>
      <c r="Y99" s="35">
        <f>SUM(Z99:AC99)</f>
        <v>15.878784</v>
      </c>
      <c r="Z99" s="35">
        <f t="shared" ref="Z99:AA99" si="391">SUM(Z100:Z100)</f>
        <v>0</v>
      </c>
      <c r="AA99" s="35">
        <f t="shared" si="391"/>
        <v>0</v>
      </c>
      <c r="AB99" s="35">
        <f>SUM(AB100:AB100)</f>
        <v>15.878784</v>
      </c>
      <c r="AC99" s="35">
        <f>SUM(AC100:AC100)</f>
        <v>0</v>
      </c>
      <c r="AD99" s="35">
        <f t="shared" si="380"/>
        <v>0.50883917000000001</v>
      </c>
      <c r="AE99" s="35">
        <f t="shared" si="381"/>
        <v>0.50883917000000001</v>
      </c>
      <c r="AF99" s="35">
        <f t="shared" si="382"/>
        <v>0</v>
      </c>
      <c r="AG99" s="35">
        <f t="shared" si="383"/>
        <v>0</v>
      </c>
      <c r="AH99" s="35">
        <f t="shared" si="384"/>
        <v>0.50883917000000001</v>
      </c>
      <c r="AI99" s="35">
        <f t="shared" si="385"/>
        <v>0</v>
      </c>
      <c r="AJ99" s="35">
        <f t="shared" ref="AJ99" si="392">SUM(AJ100:AJ100)</f>
        <v>0</v>
      </c>
      <c r="AK99" s="35">
        <f t="shared" ref="AK99:BC99" si="393">SUM(AK100:AK100)</f>
        <v>0</v>
      </c>
      <c r="AL99" s="35">
        <f t="shared" si="393"/>
        <v>0</v>
      </c>
      <c r="AM99" s="35">
        <f t="shared" si="393"/>
        <v>0</v>
      </c>
      <c r="AN99" s="27">
        <f t="shared" si="393"/>
        <v>0</v>
      </c>
      <c r="AO99" s="35">
        <f t="shared" si="393"/>
        <v>0.34095916999999998</v>
      </c>
      <c r="AP99" s="35">
        <f t="shared" si="393"/>
        <v>0</v>
      </c>
      <c r="AQ99" s="35">
        <f t="shared" si="393"/>
        <v>0</v>
      </c>
      <c r="AR99" s="35">
        <f t="shared" si="393"/>
        <v>0.34095916999999998</v>
      </c>
      <c r="AS99" s="35">
        <f t="shared" si="393"/>
        <v>0</v>
      </c>
      <c r="AT99" s="35">
        <f t="shared" si="393"/>
        <v>0.16788</v>
      </c>
      <c r="AU99" s="35">
        <f t="shared" si="393"/>
        <v>0</v>
      </c>
      <c r="AV99" s="35">
        <f t="shared" si="393"/>
        <v>0</v>
      </c>
      <c r="AW99" s="35">
        <f>SUM(AW100:AW100)</f>
        <v>0.16788</v>
      </c>
      <c r="AX99" s="27">
        <f t="shared" si="393"/>
        <v>0</v>
      </c>
      <c r="AY99" s="35">
        <f t="shared" si="393"/>
        <v>0</v>
      </c>
      <c r="AZ99" s="35">
        <f t="shared" si="393"/>
        <v>0</v>
      </c>
      <c r="BA99" s="35">
        <f t="shared" si="393"/>
        <v>0</v>
      </c>
      <c r="BB99" s="35">
        <f t="shared" si="393"/>
        <v>0</v>
      </c>
      <c r="BC99" s="27">
        <f t="shared" si="393"/>
        <v>0</v>
      </c>
    </row>
    <row r="100" spans="1:55" ht="48.75" customHeight="1" x14ac:dyDescent="0.2">
      <c r="A100" s="52" t="s">
        <v>236</v>
      </c>
      <c r="B100" s="45" t="s">
        <v>237</v>
      </c>
      <c r="C100" s="46" t="s">
        <v>238</v>
      </c>
      <c r="D100" s="42">
        <f t="shared" ref="D100" si="394">E100</f>
        <v>15.878784</v>
      </c>
      <c r="E100" s="42">
        <f t="shared" ref="E100" si="395">SUM(F100:I100)</f>
        <v>15.878784</v>
      </c>
      <c r="F100" s="42">
        <f t="shared" ref="F100" si="396">SUM(K100,P100,U100,Z100)</f>
        <v>0</v>
      </c>
      <c r="G100" s="42">
        <f t="shared" ref="G100" si="397">SUM(L100,Q100,V100,AA100)</f>
        <v>0</v>
      </c>
      <c r="H100" s="42">
        <f t="shared" ref="H100" si="398">SUM(M100,R100,W100,AB100)</f>
        <v>15.878784</v>
      </c>
      <c r="I100" s="42">
        <f t="shared" ref="I100" si="399">SUM(N100,S100,X100,AC100)</f>
        <v>0</v>
      </c>
      <c r="J100" s="42" t="s">
        <v>76</v>
      </c>
      <c r="K100" s="42" t="s">
        <v>76</v>
      </c>
      <c r="L100" s="42" t="s">
        <v>76</v>
      </c>
      <c r="M100" s="42" t="s">
        <v>76</v>
      </c>
      <c r="N100" s="44" t="s">
        <v>76</v>
      </c>
      <c r="O100" s="42" t="s">
        <v>76</v>
      </c>
      <c r="P100" s="42" t="s">
        <v>76</v>
      </c>
      <c r="Q100" s="42" t="s">
        <v>76</v>
      </c>
      <c r="R100" s="42" t="s">
        <v>76</v>
      </c>
      <c r="S100" s="44" t="s">
        <v>76</v>
      </c>
      <c r="T100" s="42" t="s">
        <v>76</v>
      </c>
      <c r="U100" s="42" t="s">
        <v>76</v>
      </c>
      <c r="V100" s="42" t="s">
        <v>76</v>
      </c>
      <c r="W100" s="42" t="s">
        <v>76</v>
      </c>
      <c r="X100" s="44" t="s">
        <v>76</v>
      </c>
      <c r="Y100" s="42">
        <f t="shared" ref="Y100:Y101" si="400">SUM(Z100:AC100)</f>
        <v>15.878784</v>
      </c>
      <c r="Z100" s="42">
        <v>0</v>
      </c>
      <c r="AA100" s="42">
        <v>0</v>
      </c>
      <c r="AB100" s="12">
        <v>15.878784</v>
      </c>
      <c r="AC100" s="44">
        <v>0</v>
      </c>
      <c r="AD100" s="42">
        <f t="shared" ref="AD100:AD102" si="401">AE100</f>
        <v>0.50883917000000001</v>
      </c>
      <c r="AE100" s="42">
        <f t="shared" ref="AE100:AE102" si="402">SUM(AF100:AI100)</f>
        <v>0.50883917000000001</v>
      </c>
      <c r="AF100" s="42">
        <f t="shared" ref="AF100:AF102" si="403">SUM(AK100,AP100,AU100,AZ100)</f>
        <v>0</v>
      </c>
      <c r="AG100" s="42">
        <f t="shared" ref="AG100:AG102" si="404">SUM(AL100,AQ100,AV100,BA100)</f>
        <v>0</v>
      </c>
      <c r="AH100" s="42">
        <f t="shared" ref="AH100:AH102" si="405">SUM(AM100,AR100,AW100,BB100)</f>
        <v>0.50883917000000001</v>
      </c>
      <c r="AI100" s="42">
        <f t="shared" ref="AI100:AI102" si="406">SUM(AN100,AS100,AX100,BC100)</f>
        <v>0</v>
      </c>
      <c r="AJ100" s="42">
        <f t="shared" ref="AJ100:AJ101" si="407">SUM(AK100:AN100)</f>
        <v>0</v>
      </c>
      <c r="AK100" s="42">
        <v>0</v>
      </c>
      <c r="AL100" s="42">
        <v>0</v>
      </c>
      <c r="AM100" s="42">
        <v>0</v>
      </c>
      <c r="AN100" s="44">
        <v>0</v>
      </c>
      <c r="AO100" s="42">
        <f t="shared" ref="AO100:AO101" si="408">SUM(AP100:AS100)</f>
        <v>0.34095916999999998</v>
      </c>
      <c r="AP100" s="42">
        <v>0</v>
      </c>
      <c r="AQ100" s="42">
        <v>0</v>
      </c>
      <c r="AR100" s="12">
        <v>0.34095916999999998</v>
      </c>
      <c r="AS100" s="42">
        <v>0</v>
      </c>
      <c r="AT100" s="42">
        <f t="shared" ref="AT100:AT101" si="409">SUM(AU100:AX100)</f>
        <v>0.16788</v>
      </c>
      <c r="AU100" s="42">
        <v>0</v>
      </c>
      <c r="AV100" s="42">
        <v>0</v>
      </c>
      <c r="AW100" s="42">
        <v>0.16788</v>
      </c>
      <c r="AX100" s="44">
        <v>0</v>
      </c>
      <c r="AY100" s="42">
        <f t="shared" ref="AY100:AY101" si="410">SUM(AZ100:BC100)</f>
        <v>0</v>
      </c>
      <c r="AZ100" s="42">
        <v>0</v>
      </c>
      <c r="BA100" s="42">
        <v>0</v>
      </c>
      <c r="BB100" s="42">
        <v>0</v>
      </c>
      <c r="BC100" s="44">
        <v>0</v>
      </c>
    </row>
    <row r="101" spans="1:55" x14ac:dyDescent="0.2">
      <c r="A101" s="64" t="s">
        <v>239</v>
      </c>
      <c r="B101" s="61" t="s">
        <v>130</v>
      </c>
      <c r="C101" s="61" t="s">
        <v>78</v>
      </c>
      <c r="D101" s="35" t="s">
        <v>76</v>
      </c>
      <c r="E101" s="35" t="s">
        <v>76</v>
      </c>
      <c r="F101" s="35" t="s">
        <v>76</v>
      </c>
      <c r="G101" s="35" t="s">
        <v>76</v>
      </c>
      <c r="H101" s="35" t="s">
        <v>76</v>
      </c>
      <c r="I101" s="35" t="s">
        <v>76</v>
      </c>
      <c r="J101" s="35" t="s">
        <v>76</v>
      </c>
      <c r="K101" s="35" t="s">
        <v>76</v>
      </c>
      <c r="L101" s="35" t="s">
        <v>76</v>
      </c>
      <c r="M101" s="35" t="s">
        <v>76</v>
      </c>
      <c r="N101" s="27" t="s">
        <v>76</v>
      </c>
      <c r="O101" s="35" t="s">
        <v>76</v>
      </c>
      <c r="P101" s="35" t="s">
        <v>76</v>
      </c>
      <c r="Q101" s="35" t="s">
        <v>76</v>
      </c>
      <c r="R101" s="35" t="s">
        <v>76</v>
      </c>
      <c r="S101" s="27" t="s">
        <v>76</v>
      </c>
      <c r="T101" s="35" t="s">
        <v>76</v>
      </c>
      <c r="U101" s="35" t="s">
        <v>76</v>
      </c>
      <c r="V101" s="35" t="s">
        <v>76</v>
      </c>
      <c r="W101" s="35" t="s">
        <v>76</v>
      </c>
      <c r="X101" s="27" t="s">
        <v>76</v>
      </c>
      <c r="Y101" s="35">
        <f t="shared" si="400"/>
        <v>0</v>
      </c>
      <c r="Z101" s="35" t="s">
        <v>76</v>
      </c>
      <c r="AA101" s="35" t="s">
        <v>76</v>
      </c>
      <c r="AB101" s="35" t="s">
        <v>76</v>
      </c>
      <c r="AC101" s="27" t="s">
        <v>76</v>
      </c>
      <c r="AD101" s="35">
        <f t="shared" si="401"/>
        <v>0</v>
      </c>
      <c r="AE101" s="35">
        <f t="shared" si="402"/>
        <v>0</v>
      </c>
      <c r="AF101" s="35">
        <f t="shared" si="403"/>
        <v>0</v>
      </c>
      <c r="AG101" s="35">
        <f t="shared" si="404"/>
        <v>0</v>
      </c>
      <c r="AH101" s="35">
        <f t="shared" si="405"/>
        <v>0</v>
      </c>
      <c r="AI101" s="35">
        <f t="shared" si="406"/>
        <v>0</v>
      </c>
      <c r="AJ101" s="35">
        <f t="shared" si="407"/>
        <v>0</v>
      </c>
      <c r="AK101" s="35" t="s">
        <v>76</v>
      </c>
      <c r="AL101" s="35" t="s">
        <v>76</v>
      </c>
      <c r="AM101" s="35" t="s">
        <v>76</v>
      </c>
      <c r="AN101" s="27" t="s">
        <v>76</v>
      </c>
      <c r="AO101" s="35">
        <f t="shared" si="408"/>
        <v>0</v>
      </c>
      <c r="AP101" s="35" t="s">
        <v>76</v>
      </c>
      <c r="AQ101" s="35" t="s">
        <v>76</v>
      </c>
      <c r="AR101" s="35">
        <v>0</v>
      </c>
      <c r="AS101" s="35" t="s">
        <v>76</v>
      </c>
      <c r="AT101" s="35">
        <f t="shared" si="409"/>
        <v>0</v>
      </c>
      <c r="AU101" s="35" t="s">
        <v>76</v>
      </c>
      <c r="AV101" s="35" t="s">
        <v>76</v>
      </c>
      <c r="AW101" s="35" t="s">
        <v>76</v>
      </c>
      <c r="AX101" s="27" t="s">
        <v>76</v>
      </c>
      <c r="AY101" s="35">
        <f t="shared" si="410"/>
        <v>0</v>
      </c>
      <c r="AZ101" s="35" t="s">
        <v>76</v>
      </c>
      <c r="BA101" s="35" t="s">
        <v>76</v>
      </c>
      <c r="BB101" s="35">
        <v>0</v>
      </c>
      <c r="BC101" s="27" t="s">
        <v>76</v>
      </c>
    </row>
    <row r="102" spans="1:55" x14ac:dyDescent="0.2">
      <c r="A102" s="64" t="s">
        <v>240</v>
      </c>
      <c r="B102" s="61" t="s">
        <v>131</v>
      </c>
      <c r="C102" s="20" t="s">
        <v>78</v>
      </c>
      <c r="D102" s="35" t="s">
        <v>76</v>
      </c>
      <c r="E102" s="35" t="s">
        <v>76</v>
      </c>
      <c r="F102" s="35" t="s">
        <v>76</v>
      </c>
      <c r="G102" s="35" t="s">
        <v>76</v>
      </c>
      <c r="H102" s="35" t="s">
        <v>76</v>
      </c>
      <c r="I102" s="35" t="s">
        <v>76</v>
      </c>
      <c r="J102" s="35" t="s">
        <v>76</v>
      </c>
      <c r="K102" s="35" t="s">
        <v>76</v>
      </c>
      <c r="L102" s="35" t="s">
        <v>76</v>
      </c>
      <c r="M102" s="35" t="s">
        <v>76</v>
      </c>
      <c r="N102" s="27" t="s">
        <v>76</v>
      </c>
      <c r="O102" s="35" t="s">
        <v>76</v>
      </c>
      <c r="P102" s="35" t="s">
        <v>76</v>
      </c>
      <c r="Q102" s="35" t="s">
        <v>76</v>
      </c>
      <c r="R102" s="35" t="s">
        <v>76</v>
      </c>
      <c r="S102" s="27" t="s">
        <v>76</v>
      </c>
      <c r="T102" s="35" t="s">
        <v>76</v>
      </c>
      <c r="U102" s="35" t="s">
        <v>76</v>
      </c>
      <c r="V102" s="35" t="s">
        <v>76</v>
      </c>
      <c r="W102" s="35" t="s">
        <v>76</v>
      </c>
      <c r="X102" s="27" t="s">
        <v>76</v>
      </c>
      <c r="Y102" s="35">
        <f>SUM(Z102:AC102)</f>
        <v>8.2964806000000006</v>
      </c>
      <c r="Z102" s="35">
        <f t="shared" ref="Z102" si="411">SUM(Z103:Z103)</f>
        <v>0</v>
      </c>
      <c r="AA102" s="35">
        <f t="shared" ref="AA102" si="412">SUM(AA103:AA103)</f>
        <v>0</v>
      </c>
      <c r="AB102" s="35">
        <f>SUM(AB103:AB103)</f>
        <v>8.2964806000000006</v>
      </c>
      <c r="AC102" s="27">
        <f>SUM(AC103:AC103)</f>
        <v>0</v>
      </c>
      <c r="AD102" s="35">
        <f t="shared" si="401"/>
        <v>4.90986308</v>
      </c>
      <c r="AE102" s="35">
        <f t="shared" si="402"/>
        <v>4.90986308</v>
      </c>
      <c r="AF102" s="35">
        <f t="shared" si="403"/>
        <v>0</v>
      </c>
      <c r="AG102" s="35">
        <f t="shared" si="404"/>
        <v>0</v>
      </c>
      <c r="AH102" s="35">
        <f t="shared" si="405"/>
        <v>4.90986308</v>
      </c>
      <c r="AI102" s="35">
        <f t="shared" si="406"/>
        <v>0</v>
      </c>
      <c r="AJ102" s="35">
        <f t="shared" ref="AJ102" si="413">SUM(AJ103:AJ103)</f>
        <v>0</v>
      </c>
      <c r="AK102" s="35">
        <f t="shared" ref="AK102" si="414">SUM(AK103:AK103)</f>
        <v>0</v>
      </c>
      <c r="AL102" s="35">
        <f t="shared" ref="AL102" si="415">SUM(AL103:AL103)</f>
        <v>0</v>
      </c>
      <c r="AM102" s="35">
        <f t="shared" ref="AM102:BC102" si="416">SUM(AM103:AM103)</f>
        <v>0</v>
      </c>
      <c r="AN102" s="27">
        <f t="shared" si="416"/>
        <v>0</v>
      </c>
      <c r="AO102" s="35">
        <f t="shared" si="416"/>
        <v>2.8084498199999999</v>
      </c>
      <c r="AP102" s="35">
        <f t="shared" si="416"/>
        <v>0</v>
      </c>
      <c r="AQ102" s="35">
        <f t="shared" si="416"/>
        <v>0</v>
      </c>
      <c r="AR102" s="35">
        <f t="shared" si="416"/>
        <v>2.8084498199999999</v>
      </c>
      <c r="AS102" s="35">
        <f t="shared" si="416"/>
        <v>0</v>
      </c>
      <c r="AT102" s="35">
        <f t="shared" si="416"/>
        <v>2.1014132600000002</v>
      </c>
      <c r="AU102" s="35">
        <f t="shared" si="416"/>
        <v>0</v>
      </c>
      <c r="AV102" s="35">
        <f t="shared" si="416"/>
        <v>0</v>
      </c>
      <c r="AW102" s="35">
        <f t="shared" si="416"/>
        <v>2.1014132600000002</v>
      </c>
      <c r="AX102" s="27">
        <f t="shared" si="416"/>
        <v>0</v>
      </c>
      <c r="AY102" s="35">
        <f t="shared" si="416"/>
        <v>0</v>
      </c>
      <c r="AZ102" s="35">
        <f t="shared" si="416"/>
        <v>0</v>
      </c>
      <c r="BA102" s="35">
        <f t="shared" si="416"/>
        <v>0</v>
      </c>
      <c r="BB102" s="35">
        <f t="shared" si="416"/>
        <v>0</v>
      </c>
      <c r="BC102" s="27">
        <f t="shared" si="416"/>
        <v>0</v>
      </c>
    </row>
    <row r="103" spans="1:55" ht="25.5" x14ac:dyDescent="0.2">
      <c r="A103" s="56" t="s">
        <v>240</v>
      </c>
      <c r="B103" s="46" t="s">
        <v>241</v>
      </c>
      <c r="C103" s="46" t="s">
        <v>242</v>
      </c>
      <c r="D103" s="42">
        <f t="shared" ref="D103" si="417">E103</f>
        <v>8.2964806000000006</v>
      </c>
      <c r="E103" s="42">
        <f t="shared" ref="E103" si="418">SUM(F103:I103)</f>
        <v>8.2964806000000006</v>
      </c>
      <c r="F103" s="42">
        <f t="shared" ref="F103" si="419">SUM(K103,P103,U103,Z103)</f>
        <v>0</v>
      </c>
      <c r="G103" s="42">
        <f t="shared" ref="G103" si="420">SUM(L103,Q103,V103,AA103)</f>
        <v>0</v>
      </c>
      <c r="H103" s="42">
        <f t="shared" ref="H103" si="421">SUM(M103,R103,W103,AB103)</f>
        <v>8.2964806000000006</v>
      </c>
      <c r="I103" s="42">
        <f t="shared" ref="I103" si="422">SUM(N103,S103,X103,AC103)</f>
        <v>0</v>
      </c>
      <c r="J103" s="42" t="s">
        <v>76</v>
      </c>
      <c r="K103" s="42" t="s">
        <v>76</v>
      </c>
      <c r="L103" s="42" t="s">
        <v>76</v>
      </c>
      <c r="M103" s="42" t="s">
        <v>76</v>
      </c>
      <c r="N103" s="44" t="s">
        <v>76</v>
      </c>
      <c r="O103" s="42" t="s">
        <v>76</v>
      </c>
      <c r="P103" s="42" t="s">
        <v>76</v>
      </c>
      <c r="Q103" s="42" t="s">
        <v>76</v>
      </c>
      <c r="R103" s="42" t="s">
        <v>76</v>
      </c>
      <c r="S103" s="44" t="s">
        <v>76</v>
      </c>
      <c r="T103" s="42" t="s">
        <v>76</v>
      </c>
      <c r="U103" s="42" t="s">
        <v>76</v>
      </c>
      <c r="V103" s="42" t="s">
        <v>76</v>
      </c>
      <c r="W103" s="42" t="s">
        <v>76</v>
      </c>
      <c r="X103" s="44" t="s">
        <v>76</v>
      </c>
      <c r="Y103" s="42">
        <f t="shared" ref="Y103" si="423">SUM(Z103:AC103)</f>
        <v>8.2964806000000006</v>
      </c>
      <c r="Z103" s="42">
        <v>0</v>
      </c>
      <c r="AA103" s="42">
        <v>0</v>
      </c>
      <c r="AB103" s="12">
        <v>8.2964806000000006</v>
      </c>
      <c r="AC103" s="44">
        <v>0</v>
      </c>
      <c r="AD103" s="42">
        <f t="shared" ref="AD103" si="424">AE103</f>
        <v>4.90986308</v>
      </c>
      <c r="AE103" s="42">
        <f t="shared" ref="AE103" si="425">SUM(AF103:AI103)</f>
        <v>4.90986308</v>
      </c>
      <c r="AF103" s="42">
        <f t="shared" ref="AF103" si="426">SUM(AK103,AP103,AU103,AZ103)</f>
        <v>0</v>
      </c>
      <c r="AG103" s="42">
        <f t="shared" ref="AG103" si="427">SUM(AL103,AQ103,AV103,BA103)</f>
        <v>0</v>
      </c>
      <c r="AH103" s="42">
        <f t="shared" ref="AH103" si="428">SUM(AM103,AR103,AW103,BB103)</f>
        <v>4.90986308</v>
      </c>
      <c r="AI103" s="42">
        <f t="shared" ref="AI103" si="429">SUM(AN103,AS103,AX103,BC103)</f>
        <v>0</v>
      </c>
      <c r="AJ103" s="42">
        <f t="shared" ref="AJ103" si="430">SUM(AK103:AN103)</f>
        <v>0</v>
      </c>
      <c r="AK103" s="42">
        <v>0</v>
      </c>
      <c r="AL103" s="42">
        <v>0</v>
      </c>
      <c r="AM103" s="42">
        <v>0</v>
      </c>
      <c r="AN103" s="44">
        <v>0</v>
      </c>
      <c r="AO103" s="42">
        <f t="shared" ref="AO103" si="431">SUM(AP103:AS103)</f>
        <v>2.8084498199999999</v>
      </c>
      <c r="AP103" s="42">
        <v>0</v>
      </c>
      <c r="AQ103" s="42">
        <v>0</v>
      </c>
      <c r="AR103" s="12">
        <v>2.8084498199999999</v>
      </c>
      <c r="AS103" s="42">
        <v>0</v>
      </c>
      <c r="AT103" s="42">
        <f t="shared" ref="AT103" si="432">SUM(AU103:AX103)</f>
        <v>2.1014132600000002</v>
      </c>
      <c r="AU103" s="42">
        <v>0</v>
      </c>
      <c r="AV103" s="42">
        <v>0</v>
      </c>
      <c r="AW103" s="42">
        <v>2.1014132600000002</v>
      </c>
      <c r="AX103" s="44">
        <v>0</v>
      </c>
      <c r="AY103" s="42">
        <f t="shared" ref="AY103" si="433">SUM(AZ103:BC103)</f>
        <v>0</v>
      </c>
      <c r="AZ103" s="42">
        <v>0</v>
      </c>
      <c r="BA103" s="42">
        <v>0</v>
      </c>
      <c r="BB103" s="42">
        <v>0</v>
      </c>
      <c r="BC103" s="44">
        <v>0</v>
      </c>
    </row>
    <row r="104" spans="1:55" ht="25.5" x14ac:dyDescent="0.2">
      <c r="A104" s="19" t="s">
        <v>117</v>
      </c>
      <c r="B104" s="20" t="s">
        <v>118</v>
      </c>
      <c r="C104" s="20" t="s">
        <v>78</v>
      </c>
      <c r="D104" s="35">
        <f t="shared" si="331"/>
        <v>50.021793840000001</v>
      </c>
      <c r="E104" s="35">
        <f t="shared" si="332"/>
        <v>50.021793840000001</v>
      </c>
      <c r="F104" s="35">
        <f t="shared" si="333"/>
        <v>0</v>
      </c>
      <c r="G104" s="35">
        <f t="shared" si="334"/>
        <v>0</v>
      </c>
      <c r="H104" s="35">
        <f t="shared" si="303"/>
        <v>50.021793840000001</v>
      </c>
      <c r="I104" s="35">
        <f t="shared" si="304"/>
        <v>0</v>
      </c>
      <c r="J104" s="35" t="s">
        <v>76</v>
      </c>
      <c r="K104" s="35" t="s">
        <v>76</v>
      </c>
      <c r="L104" s="35" t="s">
        <v>76</v>
      </c>
      <c r="M104" s="35" t="s">
        <v>76</v>
      </c>
      <c r="N104" s="27" t="s">
        <v>76</v>
      </c>
      <c r="O104" s="35" t="s">
        <v>76</v>
      </c>
      <c r="P104" s="35" t="s">
        <v>76</v>
      </c>
      <c r="Q104" s="35" t="s">
        <v>76</v>
      </c>
      <c r="R104" s="35" t="s">
        <v>76</v>
      </c>
      <c r="S104" s="27" t="s">
        <v>76</v>
      </c>
      <c r="T104" s="35" t="s">
        <v>76</v>
      </c>
      <c r="U104" s="35" t="s">
        <v>76</v>
      </c>
      <c r="V104" s="35" t="s">
        <v>76</v>
      </c>
      <c r="W104" s="35" t="s">
        <v>76</v>
      </c>
      <c r="X104" s="27" t="s">
        <v>76</v>
      </c>
      <c r="Y104" s="35">
        <f>SUM(Z104:AC104)</f>
        <v>50.021793840000001</v>
      </c>
      <c r="Z104" s="35">
        <f t="shared" ref="Z104:AA104" si="434">SUM(Z105,Z107,Z108)</f>
        <v>0</v>
      </c>
      <c r="AA104" s="35">
        <f t="shared" si="434"/>
        <v>0</v>
      </c>
      <c r="AB104" s="35">
        <f>SUM(AB105,AB107,AB108)</f>
        <v>50.021793840000001</v>
      </c>
      <c r="AC104" s="35">
        <f>SUM(AC105,AC107,AC108)</f>
        <v>0</v>
      </c>
      <c r="AD104" s="35">
        <f t="shared" si="363"/>
        <v>0</v>
      </c>
      <c r="AE104" s="35">
        <f t="shared" si="364"/>
        <v>0</v>
      </c>
      <c r="AF104" s="35">
        <f t="shared" si="365"/>
        <v>0</v>
      </c>
      <c r="AG104" s="35">
        <f t="shared" si="366"/>
        <v>0</v>
      </c>
      <c r="AH104" s="35">
        <f t="shared" si="361"/>
        <v>0</v>
      </c>
      <c r="AI104" s="35">
        <f t="shared" si="362"/>
        <v>0</v>
      </c>
      <c r="AJ104" s="35">
        <f t="shared" si="327"/>
        <v>0</v>
      </c>
      <c r="AK104" s="35">
        <f>SUM(AK106,AK105,AK108)</f>
        <v>0</v>
      </c>
      <c r="AL104" s="35">
        <f>SUM(AL106,AL105,AL108)</f>
        <v>0</v>
      </c>
      <c r="AM104" s="35">
        <f>SUM(AM106,AM105,AM108)</f>
        <v>0</v>
      </c>
      <c r="AN104" s="27">
        <f>SUM(AN106,AN105,AN108)</f>
        <v>0</v>
      </c>
      <c r="AO104" s="35">
        <f t="shared" si="328"/>
        <v>0</v>
      </c>
      <c r="AP104" s="35">
        <f>SUM(AP106,AP105,AP108)</f>
        <v>0</v>
      </c>
      <c r="AQ104" s="35">
        <f>SUM(AQ106,AQ105,AQ108)</f>
        <v>0</v>
      </c>
      <c r="AR104" s="35">
        <f>SUM(AR106,AR105,AR108)</f>
        <v>0</v>
      </c>
      <c r="AS104" s="35">
        <f>SUM(AS106,AS105,AS108)</f>
        <v>0</v>
      </c>
      <c r="AT104" s="35">
        <f t="shared" si="329"/>
        <v>0</v>
      </c>
      <c r="AU104" s="35">
        <f>SUM(AU106,AU105,AU108)</f>
        <v>0</v>
      </c>
      <c r="AV104" s="35">
        <f>SUM(AV106,AV105,AV108)</f>
        <v>0</v>
      </c>
      <c r="AW104" s="35">
        <f>SUM(AW106,AW105,AW108)</f>
        <v>0</v>
      </c>
      <c r="AX104" s="27">
        <f>SUM(AX106,AX105,AX108)</f>
        <v>0</v>
      </c>
      <c r="AY104" s="35">
        <f t="shared" si="330"/>
        <v>0</v>
      </c>
      <c r="AZ104" s="35">
        <f>SUM(AZ106,AZ105,AZ108)</f>
        <v>0</v>
      </c>
      <c r="BA104" s="35">
        <f>SUM(BA106,BA105,BA108)</f>
        <v>0</v>
      </c>
      <c r="BB104" s="35">
        <f>SUM(BB106,BB105,BB108)</f>
        <v>0</v>
      </c>
      <c r="BC104" s="27">
        <f>SUM(BC106,BC105,BC108)</f>
        <v>0</v>
      </c>
    </row>
    <row r="105" spans="1:55" ht="16.5" customHeight="1" x14ac:dyDescent="0.2">
      <c r="A105" s="19" t="s">
        <v>141</v>
      </c>
      <c r="B105" s="20" t="s">
        <v>129</v>
      </c>
      <c r="C105" s="20" t="s">
        <v>78</v>
      </c>
      <c r="D105" s="32" t="s">
        <v>76</v>
      </c>
      <c r="E105" s="32" t="s">
        <v>76</v>
      </c>
      <c r="F105" s="32" t="s">
        <v>76</v>
      </c>
      <c r="G105" s="32" t="s">
        <v>76</v>
      </c>
      <c r="H105" s="32" t="s">
        <v>76</v>
      </c>
      <c r="I105" s="32" t="s">
        <v>76</v>
      </c>
      <c r="J105" s="35" t="s">
        <v>76</v>
      </c>
      <c r="K105" s="35" t="s">
        <v>76</v>
      </c>
      <c r="L105" s="35" t="s">
        <v>76</v>
      </c>
      <c r="M105" s="35" t="s">
        <v>76</v>
      </c>
      <c r="N105" s="27" t="s">
        <v>76</v>
      </c>
      <c r="O105" s="35" t="s">
        <v>76</v>
      </c>
      <c r="P105" s="35" t="s">
        <v>76</v>
      </c>
      <c r="Q105" s="35" t="s">
        <v>76</v>
      </c>
      <c r="R105" s="35" t="s">
        <v>76</v>
      </c>
      <c r="S105" s="27" t="s">
        <v>76</v>
      </c>
      <c r="T105" s="35" t="s">
        <v>76</v>
      </c>
      <c r="U105" s="35" t="s">
        <v>76</v>
      </c>
      <c r="V105" s="35" t="s">
        <v>76</v>
      </c>
      <c r="W105" s="35" t="s">
        <v>76</v>
      </c>
      <c r="X105" s="27" t="s">
        <v>76</v>
      </c>
      <c r="Y105" s="35">
        <f>SUM(Z105:AC105)</f>
        <v>50.021793840000001</v>
      </c>
      <c r="Z105" s="35">
        <f t="shared" ref="Z105" si="435">SUM(Z106:Z106)</f>
        <v>0</v>
      </c>
      <c r="AA105" s="35">
        <f t="shared" ref="AA105" si="436">SUM(AA106:AA106)</f>
        <v>0</v>
      </c>
      <c r="AB105" s="35">
        <f>SUM(AB106:AB106)</f>
        <v>50.021793840000001</v>
      </c>
      <c r="AC105" s="35">
        <f>SUM(AC106:AC106)</f>
        <v>0</v>
      </c>
      <c r="AD105" s="35">
        <f t="shared" si="363"/>
        <v>0</v>
      </c>
      <c r="AE105" s="35">
        <f t="shared" si="364"/>
        <v>0</v>
      </c>
      <c r="AF105" s="35">
        <f t="shared" si="365"/>
        <v>0</v>
      </c>
      <c r="AG105" s="35">
        <f t="shared" si="366"/>
        <v>0</v>
      </c>
      <c r="AH105" s="35">
        <f t="shared" si="361"/>
        <v>0</v>
      </c>
      <c r="AI105" s="35">
        <f t="shared" si="362"/>
        <v>0</v>
      </c>
      <c r="AJ105" s="35">
        <f t="shared" ref="AJ105" si="437">SUM(AJ106:AJ106)</f>
        <v>0</v>
      </c>
      <c r="AK105" s="35">
        <f t="shared" ref="AK105" si="438">SUM(AK106:AK106)</f>
        <v>0</v>
      </c>
      <c r="AL105" s="35">
        <f t="shared" ref="AL105" si="439">SUM(AL106:AL106)</f>
        <v>0</v>
      </c>
      <c r="AM105" s="35">
        <f t="shared" ref="AM105:BC105" si="440">SUM(AM106:AM106)</f>
        <v>0</v>
      </c>
      <c r="AN105" s="27">
        <f t="shared" si="440"/>
        <v>0</v>
      </c>
      <c r="AO105" s="35">
        <f t="shared" si="440"/>
        <v>0</v>
      </c>
      <c r="AP105" s="35">
        <f t="shared" si="440"/>
        <v>0</v>
      </c>
      <c r="AQ105" s="35">
        <f t="shared" si="440"/>
        <v>0</v>
      </c>
      <c r="AR105" s="35">
        <f t="shared" si="440"/>
        <v>0</v>
      </c>
      <c r="AS105" s="35">
        <f t="shared" si="440"/>
        <v>0</v>
      </c>
      <c r="AT105" s="35">
        <f t="shared" si="440"/>
        <v>0</v>
      </c>
      <c r="AU105" s="35">
        <f t="shared" si="440"/>
        <v>0</v>
      </c>
      <c r="AV105" s="35">
        <f t="shared" si="440"/>
        <v>0</v>
      </c>
      <c r="AW105" s="35">
        <f t="shared" si="440"/>
        <v>0</v>
      </c>
      <c r="AX105" s="27">
        <f t="shared" si="440"/>
        <v>0</v>
      </c>
      <c r="AY105" s="35">
        <f t="shared" si="440"/>
        <v>0</v>
      </c>
      <c r="AZ105" s="35">
        <f t="shared" si="440"/>
        <v>0</v>
      </c>
      <c r="BA105" s="35">
        <f t="shared" si="440"/>
        <v>0</v>
      </c>
      <c r="BB105" s="35">
        <f t="shared" si="440"/>
        <v>0</v>
      </c>
      <c r="BC105" s="27">
        <f t="shared" si="440"/>
        <v>0</v>
      </c>
    </row>
    <row r="106" spans="1:55" ht="38.25" x14ac:dyDescent="0.2">
      <c r="A106" s="52" t="s">
        <v>141</v>
      </c>
      <c r="B106" s="59" t="s">
        <v>156</v>
      </c>
      <c r="C106" s="46" t="s">
        <v>243</v>
      </c>
      <c r="D106" s="33">
        <f t="shared" si="331"/>
        <v>50.021793840000001</v>
      </c>
      <c r="E106" s="33">
        <f t="shared" si="332"/>
        <v>50.021793840000001</v>
      </c>
      <c r="F106" s="33">
        <f t="shared" si="333"/>
        <v>0</v>
      </c>
      <c r="G106" s="33">
        <f t="shared" si="334"/>
        <v>0</v>
      </c>
      <c r="H106" s="33">
        <f t="shared" si="303"/>
        <v>50.021793840000001</v>
      </c>
      <c r="I106" s="33">
        <f t="shared" si="304"/>
        <v>0</v>
      </c>
      <c r="J106" s="33" t="s">
        <v>76</v>
      </c>
      <c r="K106" s="33" t="s">
        <v>76</v>
      </c>
      <c r="L106" s="33" t="s">
        <v>76</v>
      </c>
      <c r="M106" s="33" t="s">
        <v>76</v>
      </c>
      <c r="N106" s="12" t="s">
        <v>76</v>
      </c>
      <c r="O106" s="33" t="s">
        <v>76</v>
      </c>
      <c r="P106" s="33" t="s">
        <v>76</v>
      </c>
      <c r="Q106" s="33" t="s">
        <v>76</v>
      </c>
      <c r="R106" s="33" t="s">
        <v>76</v>
      </c>
      <c r="S106" s="12" t="s">
        <v>76</v>
      </c>
      <c r="T106" s="33" t="s">
        <v>76</v>
      </c>
      <c r="U106" s="33" t="s">
        <v>76</v>
      </c>
      <c r="V106" s="33" t="s">
        <v>76</v>
      </c>
      <c r="W106" s="33" t="s">
        <v>76</v>
      </c>
      <c r="X106" s="12" t="s">
        <v>76</v>
      </c>
      <c r="Y106" s="33">
        <f t="shared" ref="Y106" si="441">SUM(Z106:AC106)</f>
        <v>50.021793840000001</v>
      </c>
      <c r="Z106" s="33">
        <v>0</v>
      </c>
      <c r="AA106" s="33">
        <v>0</v>
      </c>
      <c r="AB106" s="12">
        <v>50.021793840000001</v>
      </c>
      <c r="AC106" s="12">
        <v>0</v>
      </c>
      <c r="AD106" s="33">
        <f t="shared" si="363"/>
        <v>0</v>
      </c>
      <c r="AE106" s="33">
        <f t="shared" si="364"/>
        <v>0</v>
      </c>
      <c r="AF106" s="33">
        <f t="shared" si="365"/>
        <v>0</v>
      </c>
      <c r="AG106" s="33">
        <f t="shared" si="366"/>
        <v>0</v>
      </c>
      <c r="AH106" s="33">
        <f t="shared" si="361"/>
        <v>0</v>
      </c>
      <c r="AI106" s="33">
        <f t="shared" si="362"/>
        <v>0</v>
      </c>
      <c r="AJ106" s="33">
        <f t="shared" si="327"/>
        <v>0</v>
      </c>
      <c r="AK106" s="33">
        <v>0</v>
      </c>
      <c r="AL106" s="33">
        <v>0</v>
      </c>
      <c r="AM106" s="12">
        <v>0</v>
      </c>
      <c r="AN106" s="12">
        <v>0</v>
      </c>
      <c r="AO106" s="33">
        <f t="shared" si="328"/>
        <v>0</v>
      </c>
      <c r="AP106" s="33">
        <v>0</v>
      </c>
      <c r="AQ106" s="33">
        <v>0</v>
      </c>
      <c r="AR106" s="33">
        <v>0</v>
      </c>
      <c r="AS106" s="33">
        <v>0</v>
      </c>
      <c r="AT106" s="33">
        <f t="shared" si="329"/>
        <v>0</v>
      </c>
      <c r="AU106" s="33">
        <v>0</v>
      </c>
      <c r="AV106" s="33">
        <v>0</v>
      </c>
      <c r="AW106" s="33">
        <v>0</v>
      </c>
      <c r="AX106" s="12">
        <v>0</v>
      </c>
      <c r="AY106" s="33">
        <f t="shared" si="330"/>
        <v>0</v>
      </c>
      <c r="AZ106" s="33">
        <v>0</v>
      </c>
      <c r="BA106" s="33">
        <v>0</v>
      </c>
      <c r="BB106" s="33">
        <v>0</v>
      </c>
      <c r="BC106" s="12">
        <v>0</v>
      </c>
    </row>
    <row r="107" spans="1:55" ht="13.5" customHeight="1" x14ac:dyDescent="0.2">
      <c r="A107" s="19" t="s">
        <v>154</v>
      </c>
      <c r="B107" s="20" t="s">
        <v>130</v>
      </c>
      <c r="C107" s="20" t="s">
        <v>78</v>
      </c>
      <c r="D107" s="32" t="s">
        <v>76</v>
      </c>
      <c r="E107" s="32" t="s">
        <v>76</v>
      </c>
      <c r="F107" s="32" t="s">
        <v>76</v>
      </c>
      <c r="G107" s="32" t="s">
        <v>76</v>
      </c>
      <c r="H107" s="32" t="s">
        <v>76</v>
      </c>
      <c r="I107" s="32" t="s">
        <v>76</v>
      </c>
      <c r="J107" s="35" t="s">
        <v>76</v>
      </c>
      <c r="K107" s="35" t="s">
        <v>76</v>
      </c>
      <c r="L107" s="35" t="s">
        <v>76</v>
      </c>
      <c r="M107" s="35" t="s">
        <v>76</v>
      </c>
      <c r="N107" s="27" t="s">
        <v>76</v>
      </c>
      <c r="O107" s="35" t="s">
        <v>76</v>
      </c>
      <c r="P107" s="35" t="s">
        <v>76</v>
      </c>
      <c r="Q107" s="35" t="s">
        <v>76</v>
      </c>
      <c r="R107" s="35" t="s">
        <v>76</v>
      </c>
      <c r="S107" s="27" t="s">
        <v>76</v>
      </c>
      <c r="T107" s="35" t="s">
        <v>76</v>
      </c>
      <c r="U107" s="35" t="s">
        <v>76</v>
      </c>
      <c r="V107" s="35" t="s">
        <v>76</v>
      </c>
      <c r="W107" s="35" t="s">
        <v>76</v>
      </c>
      <c r="X107" s="27" t="s">
        <v>76</v>
      </c>
      <c r="Y107" s="35">
        <f t="shared" ref="Y107:Y134" si="442">SUM(Z107:AC107)</f>
        <v>0</v>
      </c>
      <c r="Z107" s="35" t="s">
        <v>76</v>
      </c>
      <c r="AA107" s="35" t="s">
        <v>76</v>
      </c>
      <c r="AB107" s="35" t="s">
        <v>76</v>
      </c>
      <c r="AC107" s="35" t="s">
        <v>76</v>
      </c>
      <c r="AD107" s="35">
        <f t="shared" ref="AD107" si="443">AE107</f>
        <v>0</v>
      </c>
      <c r="AE107" s="35">
        <f t="shared" ref="AE107" si="444">SUM(AF107:AI107)</f>
        <v>0</v>
      </c>
      <c r="AF107" s="35">
        <f t="shared" ref="AF107" si="445">SUM(AK107,AP107,AU107,AZ107)</f>
        <v>0</v>
      </c>
      <c r="AG107" s="35">
        <f t="shared" ref="AG107" si="446">SUM(AL107,AQ107,AV107,BA107)</f>
        <v>0</v>
      </c>
      <c r="AH107" s="35">
        <f t="shared" si="361"/>
        <v>0</v>
      </c>
      <c r="AI107" s="35">
        <f t="shared" si="362"/>
        <v>0</v>
      </c>
      <c r="AJ107" s="35">
        <f t="shared" si="327"/>
        <v>0</v>
      </c>
      <c r="AK107" s="35" t="s">
        <v>76</v>
      </c>
      <c r="AL107" s="35" t="s">
        <v>76</v>
      </c>
      <c r="AM107" s="35" t="s">
        <v>76</v>
      </c>
      <c r="AN107" s="27" t="s">
        <v>76</v>
      </c>
      <c r="AO107" s="35">
        <f t="shared" si="328"/>
        <v>0</v>
      </c>
      <c r="AP107" s="35" t="s">
        <v>76</v>
      </c>
      <c r="AQ107" s="35" t="s">
        <v>76</v>
      </c>
      <c r="AR107" s="35">
        <v>0</v>
      </c>
      <c r="AS107" s="35" t="s">
        <v>76</v>
      </c>
      <c r="AT107" s="35">
        <f t="shared" si="329"/>
        <v>0</v>
      </c>
      <c r="AU107" s="35" t="s">
        <v>76</v>
      </c>
      <c r="AV107" s="35" t="s">
        <v>76</v>
      </c>
      <c r="AW107" s="35" t="s">
        <v>76</v>
      </c>
      <c r="AX107" s="27" t="s">
        <v>76</v>
      </c>
      <c r="AY107" s="35">
        <f t="shared" si="330"/>
        <v>0</v>
      </c>
      <c r="AZ107" s="35" t="s">
        <v>76</v>
      </c>
      <c r="BA107" s="35" t="s">
        <v>76</v>
      </c>
      <c r="BB107" s="35">
        <v>0</v>
      </c>
      <c r="BC107" s="27" t="s">
        <v>76</v>
      </c>
    </row>
    <row r="108" spans="1:55" x14ac:dyDescent="0.2">
      <c r="A108" s="19" t="s">
        <v>155</v>
      </c>
      <c r="B108" s="20" t="s">
        <v>131</v>
      </c>
      <c r="C108" s="20" t="s">
        <v>78</v>
      </c>
      <c r="D108" s="35">
        <f t="shared" si="331"/>
        <v>0</v>
      </c>
      <c r="E108" s="35">
        <f t="shared" si="332"/>
        <v>0</v>
      </c>
      <c r="F108" s="35">
        <f t="shared" si="333"/>
        <v>0</v>
      </c>
      <c r="G108" s="35">
        <f t="shared" si="334"/>
        <v>0</v>
      </c>
      <c r="H108" s="35">
        <f t="shared" ref="H108:H143" si="447">SUM(M108,R108,W108,AB108)</f>
        <v>0</v>
      </c>
      <c r="I108" s="35">
        <f t="shared" ref="I108:I143" si="448">SUM(N108,S108,X108,AC108)</f>
        <v>0</v>
      </c>
      <c r="J108" s="35" t="s">
        <v>76</v>
      </c>
      <c r="K108" s="35" t="s">
        <v>76</v>
      </c>
      <c r="L108" s="35" t="s">
        <v>76</v>
      </c>
      <c r="M108" s="35" t="s">
        <v>76</v>
      </c>
      <c r="N108" s="27" t="s">
        <v>76</v>
      </c>
      <c r="O108" s="35" t="s">
        <v>76</v>
      </c>
      <c r="P108" s="35" t="s">
        <v>76</v>
      </c>
      <c r="Q108" s="35" t="s">
        <v>76</v>
      </c>
      <c r="R108" s="35" t="s">
        <v>76</v>
      </c>
      <c r="S108" s="27" t="s">
        <v>76</v>
      </c>
      <c r="T108" s="35" t="s">
        <v>76</v>
      </c>
      <c r="U108" s="35" t="s">
        <v>76</v>
      </c>
      <c r="V108" s="35" t="s">
        <v>76</v>
      </c>
      <c r="W108" s="35" t="s">
        <v>76</v>
      </c>
      <c r="X108" s="27" t="s">
        <v>76</v>
      </c>
      <c r="Y108" s="35">
        <f t="shared" si="442"/>
        <v>0</v>
      </c>
      <c r="Z108" s="35">
        <v>0</v>
      </c>
      <c r="AA108" s="35">
        <v>0</v>
      </c>
      <c r="AB108" s="35">
        <v>0</v>
      </c>
      <c r="AC108" s="27">
        <v>0</v>
      </c>
      <c r="AD108" s="35">
        <f t="shared" si="363"/>
        <v>0</v>
      </c>
      <c r="AE108" s="35">
        <f t="shared" si="364"/>
        <v>0</v>
      </c>
      <c r="AF108" s="35">
        <f t="shared" si="365"/>
        <v>0</v>
      </c>
      <c r="AG108" s="35">
        <f t="shared" si="366"/>
        <v>0</v>
      </c>
      <c r="AH108" s="35">
        <f t="shared" si="361"/>
        <v>0</v>
      </c>
      <c r="AI108" s="35">
        <f t="shared" si="362"/>
        <v>0</v>
      </c>
      <c r="AJ108" s="35">
        <f t="shared" si="327"/>
        <v>0</v>
      </c>
      <c r="AK108" s="35">
        <v>0</v>
      </c>
      <c r="AL108" s="35">
        <v>0</v>
      </c>
      <c r="AM108" s="35">
        <v>0</v>
      </c>
      <c r="AN108" s="27">
        <v>0</v>
      </c>
      <c r="AO108" s="35">
        <f t="shared" si="328"/>
        <v>0</v>
      </c>
      <c r="AP108" s="35">
        <v>0</v>
      </c>
      <c r="AQ108" s="35">
        <v>0</v>
      </c>
      <c r="AR108" s="35">
        <v>0</v>
      </c>
      <c r="AS108" s="35">
        <v>0</v>
      </c>
      <c r="AT108" s="35">
        <f t="shared" si="329"/>
        <v>0</v>
      </c>
      <c r="AU108" s="35">
        <v>0</v>
      </c>
      <c r="AV108" s="35">
        <v>0</v>
      </c>
      <c r="AW108" s="35">
        <v>0</v>
      </c>
      <c r="AX108" s="27">
        <v>0</v>
      </c>
      <c r="AY108" s="35">
        <f t="shared" si="330"/>
        <v>0</v>
      </c>
      <c r="AZ108" s="35">
        <v>0</v>
      </c>
      <c r="BA108" s="35">
        <v>0</v>
      </c>
      <c r="BB108" s="35">
        <v>0</v>
      </c>
      <c r="BC108" s="27">
        <v>0</v>
      </c>
    </row>
    <row r="109" spans="1:55" ht="51" x14ac:dyDescent="0.2">
      <c r="A109" s="19" t="s">
        <v>119</v>
      </c>
      <c r="B109" s="20" t="s">
        <v>120</v>
      </c>
      <c r="C109" s="20" t="s">
        <v>78</v>
      </c>
      <c r="D109" s="35">
        <f t="shared" si="331"/>
        <v>0</v>
      </c>
      <c r="E109" s="35">
        <f t="shared" si="332"/>
        <v>0</v>
      </c>
      <c r="F109" s="35">
        <f t="shared" si="333"/>
        <v>0</v>
      </c>
      <c r="G109" s="35">
        <f t="shared" si="334"/>
        <v>0</v>
      </c>
      <c r="H109" s="35">
        <f t="shared" si="447"/>
        <v>0</v>
      </c>
      <c r="I109" s="35">
        <f t="shared" si="448"/>
        <v>0</v>
      </c>
      <c r="J109" s="35" t="s">
        <v>76</v>
      </c>
      <c r="K109" s="35" t="s">
        <v>76</v>
      </c>
      <c r="L109" s="35" t="s">
        <v>76</v>
      </c>
      <c r="M109" s="35" t="s">
        <v>76</v>
      </c>
      <c r="N109" s="27" t="s">
        <v>76</v>
      </c>
      <c r="O109" s="35" t="s">
        <v>76</v>
      </c>
      <c r="P109" s="35" t="s">
        <v>76</v>
      </c>
      <c r="Q109" s="35" t="s">
        <v>76</v>
      </c>
      <c r="R109" s="35" t="s">
        <v>76</v>
      </c>
      <c r="S109" s="27" t="s">
        <v>76</v>
      </c>
      <c r="T109" s="35" t="s">
        <v>76</v>
      </c>
      <c r="U109" s="35" t="s">
        <v>76</v>
      </c>
      <c r="V109" s="35" t="s">
        <v>76</v>
      </c>
      <c r="W109" s="35" t="s">
        <v>76</v>
      </c>
      <c r="X109" s="27" t="s">
        <v>76</v>
      </c>
      <c r="Y109" s="35">
        <f t="shared" si="442"/>
        <v>0</v>
      </c>
      <c r="Z109" s="35">
        <v>0</v>
      </c>
      <c r="AA109" s="35">
        <v>0</v>
      </c>
      <c r="AB109" s="35">
        <v>0</v>
      </c>
      <c r="AC109" s="27">
        <v>0</v>
      </c>
      <c r="AD109" s="35">
        <f t="shared" si="363"/>
        <v>0</v>
      </c>
      <c r="AE109" s="35">
        <f t="shared" si="364"/>
        <v>0</v>
      </c>
      <c r="AF109" s="35">
        <f t="shared" si="365"/>
        <v>0</v>
      </c>
      <c r="AG109" s="35">
        <f t="shared" si="366"/>
        <v>0</v>
      </c>
      <c r="AH109" s="35">
        <f t="shared" si="361"/>
        <v>0</v>
      </c>
      <c r="AI109" s="35">
        <f t="shared" si="362"/>
        <v>0</v>
      </c>
      <c r="AJ109" s="35">
        <f t="shared" si="327"/>
        <v>0</v>
      </c>
      <c r="AK109" s="35">
        <v>0</v>
      </c>
      <c r="AL109" s="35">
        <v>0</v>
      </c>
      <c r="AM109" s="35">
        <v>0</v>
      </c>
      <c r="AN109" s="27">
        <v>0</v>
      </c>
      <c r="AO109" s="35">
        <f t="shared" si="328"/>
        <v>0</v>
      </c>
      <c r="AP109" s="35">
        <v>0</v>
      </c>
      <c r="AQ109" s="35">
        <v>0</v>
      </c>
      <c r="AR109" s="35">
        <v>0</v>
      </c>
      <c r="AS109" s="35">
        <v>0</v>
      </c>
      <c r="AT109" s="35">
        <f t="shared" si="329"/>
        <v>0</v>
      </c>
      <c r="AU109" s="35">
        <v>0</v>
      </c>
      <c r="AV109" s="35">
        <v>0</v>
      </c>
      <c r="AW109" s="35">
        <v>0</v>
      </c>
      <c r="AX109" s="27">
        <v>0</v>
      </c>
      <c r="AY109" s="35">
        <f t="shared" si="330"/>
        <v>0</v>
      </c>
      <c r="AZ109" s="35">
        <v>0</v>
      </c>
      <c r="BA109" s="35">
        <v>0</v>
      </c>
      <c r="BB109" s="35">
        <v>0</v>
      </c>
      <c r="BC109" s="27">
        <v>0</v>
      </c>
    </row>
    <row r="110" spans="1:55" ht="25.5" x14ac:dyDescent="0.2">
      <c r="A110" s="19" t="s">
        <v>121</v>
      </c>
      <c r="B110" s="20" t="s">
        <v>122</v>
      </c>
      <c r="C110" s="20" t="s">
        <v>78</v>
      </c>
      <c r="D110" s="35">
        <f t="shared" si="331"/>
        <v>81.279748210000008</v>
      </c>
      <c r="E110" s="35">
        <f t="shared" si="332"/>
        <v>81.279748210000008</v>
      </c>
      <c r="F110" s="35">
        <f t="shared" si="333"/>
        <v>0</v>
      </c>
      <c r="G110" s="35">
        <f t="shared" si="334"/>
        <v>0</v>
      </c>
      <c r="H110" s="35">
        <f t="shared" si="447"/>
        <v>81.279748210000008</v>
      </c>
      <c r="I110" s="35">
        <f t="shared" si="448"/>
        <v>0</v>
      </c>
      <c r="J110" s="35" t="s">
        <v>76</v>
      </c>
      <c r="K110" s="35" t="s">
        <v>76</v>
      </c>
      <c r="L110" s="35" t="s">
        <v>76</v>
      </c>
      <c r="M110" s="35" t="s">
        <v>76</v>
      </c>
      <c r="N110" s="27" t="s">
        <v>76</v>
      </c>
      <c r="O110" s="35" t="s">
        <v>76</v>
      </c>
      <c r="P110" s="35" t="s">
        <v>76</v>
      </c>
      <c r="Q110" s="35" t="s">
        <v>76</v>
      </c>
      <c r="R110" s="35" t="s">
        <v>76</v>
      </c>
      <c r="S110" s="27" t="s">
        <v>76</v>
      </c>
      <c r="T110" s="35" t="s">
        <v>76</v>
      </c>
      <c r="U110" s="35" t="s">
        <v>76</v>
      </c>
      <c r="V110" s="35" t="s">
        <v>76</v>
      </c>
      <c r="W110" s="35" t="s">
        <v>76</v>
      </c>
      <c r="X110" s="27" t="s">
        <v>76</v>
      </c>
      <c r="Y110" s="27">
        <f t="shared" ref="Y110:BC110" si="449">SUM(Y111,Y119,Y128)</f>
        <v>81.279748210000008</v>
      </c>
      <c r="Z110" s="27">
        <f t="shared" si="449"/>
        <v>0</v>
      </c>
      <c r="AA110" s="27">
        <f t="shared" si="449"/>
        <v>0</v>
      </c>
      <c r="AB110" s="27">
        <f t="shared" si="449"/>
        <v>81.279748210000008</v>
      </c>
      <c r="AC110" s="27">
        <f t="shared" si="449"/>
        <v>0</v>
      </c>
      <c r="AD110" s="27">
        <f t="shared" si="449"/>
        <v>46.902110250000007</v>
      </c>
      <c r="AE110" s="27">
        <f t="shared" si="449"/>
        <v>46.902110250000007</v>
      </c>
      <c r="AF110" s="27">
        <f t="shared" si="449"/>
        <v>0</v>
      </c>
      <c r="AG110" s="27">
        <f t="shared" si="449"/>
        <v>0</v>
      </c>
      <c r="AH110" s="27">
        <f t="shared" si="449"/>
        <v>46.902110250000007</v>
      </c>
      <c r="AI110" s="27">
        <f t="shared" si="449"/>
        <v>0</v>
      </c>
      <c r="AJ110" s="27">
        <f t="shared" si="449"/>
        <v>14.543122109999999</v>
      </c>
      <c r="AK110" s="27">
        <f t="shared" si="449"/>
        <v>0</v>
      </c>
      <c r="AL110" s="27">
        <f t="shared" si="449"/>
        <v>0</v>
      </c>
      <c r="AM110" s="27">
        <f t="shared" si="449"/>
        <v>14.543122109999999</v>
      </c>
      <c r="AN110" s="27">
        <f t="shared" si="449"/>
        <v>0</v>
      </c>
      <c r="AO110" s="27">
        <f t="shared" si="449"/>
        <v>19.546811559999998</v>
      </c>
      <c r="AP110" s="27">
        <f t="shared" si="449"/>
        <v>0</v>
      </c>
      <c r="AQ110" s="27">
        <f t="shared" si="449"/>
        <v>0</v>
      </c>
      <c r="AR110" s="27">
        <f t="shared" si="449"/>
        <v>19.546811559999998</v>
      </c>
      <c r="AS110" s="27">
        <f t="shared" si="449"/>
        <v>0</v>
      </c>
      <c r="AT110" s="27">
        <f t="shared" si="449"/>
        <v>12.812176580000001</v>
      </c>
      <c r="AU110" s="27">
        <f t="shared" si="449"/>
        <v>0</v>
      </c>
      <c r="AV110" s="27">
        <f t="shared" si="449"/>
        <v>0</v>
      </c>
      <c r="AW110" s="27">
        <f t="shared" si="449"/>
        <v>12.812176580000001</v>
      </c>
      <c r="AX110" s="27">
        <f t="shared" si="449"/>
        <v>0</v>
      </c>
      <c r="AY110" s="27">
        <f t="shared" si="449"/>
        <v>0</v>
      </c>
      <c r="AZ110" s="27">
        <f t="shared" si="449"/>
        <v>0</v>
      </c>
      <c r="BA110" s="27">
        <f t="shared" si="449"/>
        <v>0</v>
      </c>
      <c r="BB110" s="27">
        <f t="shared" si="449"/>
        <v>0</v>
      </c>
      <c r="BC110" s="27">
        <f t="shared" si="449"/>
        <v>0</v>
      </c>
    </row>
    <row r="111" spans="1:55" x14ac:dyDescent="0.2">
      <c r="A111" s="19" t="s">
        <v>142</v>
      </c>
      <c r="B111" s="25" t="s">
        <v>129</v>
      </c>
      <c r="C111" s="26" t="s">
        <v>78</v>
      </c>
      <c r="D111" s="35">
        <f t="shared" si="331"/>
        <v>64.122785190000002</v>
      </c>
      <c r="E111" s="35">
        <f t="shared" si="332"/>
        <v>64.122785190000002</v>
      </c>
      <c r="F111" s="35">
        <f t="shared" si="333"/>
        <v>0</v>
      </c>
      <c r="G111" s="35">
        <f t="shared" si="334"/>
        <v>0</v>
      </c>
      <c r="H111" s="35">
        <f t="shared" si="447"/>
        <v>64.122785190000002</v>
      </c>
      <c r="I111" s="35">
        <f t="shared" si="448"/>
        <v>0</v>
      </c>
      <c r="J111" s="35" t="s">
        <v>76</v>
      </c>
      <c r="K111" s="35" t="s">
        <v>76</v>
      </c>
      <c r="L111" s="35" t="s">
        <v>76</v>
      </c>
      <c r="M111" s="35" t="s">
        <v>76</v>
      </c>
      <c r="N111" s="27" t="s">
        <v>76</v>
      </c>
      <c r="O111" s="35" t="s">
        <v>76</v>
      </c>
      <c r="P111" s="35" t="s">
        <v>76</v>
      </c>
      <c r="Q111" s="35" t="s">
        <v>76</v>
      </c>
      <c r="R111" s="35" t="s">
        <v>76</v>
      </c>
      <c r="S111" s="27" t="s">
        <v>76</v>
      </c>
      <c r="T111" s="35" t="s">
        <v>76</v>
      </c>
      <c r="U111" s="35" t="s">
        <v>76</v>
      </c>
      <c r="V111" s="35" t="s">
        <v>76</v>
      </c>
      <c r="W111" s="35" t="s">
        <v>76</v>
      </c>
      <c r="X111" s="27" t="s">
        <v>76</v>
      </c>
      <c r="Y111" s="35">
        <f t="shared" si="442"/>
        <v>64.122785190000002</v>
      </c>
      <c r="Z111" s="35">
        <f>SUM(Z112:Z118)</f>
        <v>0</v>
      </c>
      <c r="AA111" s="35">
        <f>SUM(AA112:AA118)</f>
        <v>0</v>
      </c>
      <c r="AB111" s="35">
        <f>SUM(AB112:AB118)</f>
        <v>64.122785190000002</v>
      </c>
      <c r="AC111" s="27">
        <f>SUM(AC112:AC118)</f>
        <v>0</v>
      </c>
      <c r="AD111" s="35">
        <f t="shared" si="363"/>
        <v>37.619721990000002</v>
      </c>
      <c r="AE111" s="35">
        <f t="shared" si="364"/>
        <v>37.619721990000002</v>
      </c>
      <c r="AF111" s="35">
        <f t="shared" si="365"/>
        <v>0</v>
      </c>
      <c r="AG111" s="35">
        <f t="shared" si="366"/>
        <v>0</v>
      </c>
      <c r="AH111" s="35">
        <f t="shared" si="361"/>
        <v>37.619721990000002</v>
      </c>
      <c r="AI111" s="35">
        <f t="shared" si="362"/>
        <v>0</v>
      </c>
      <c r="AJ111" s="35">
        <f t="shared" si="327"/>
        <v>14.543122109999999</v>
      </c>
      <c r="AK111" s="35">
        <f>SUM(AK112:AK118)</f>
        <v>0</v>
      </c>
      <c r="AL111" s="35">
        <f>SUM(AL112:AL118)</f>
        <v>0</v>
      </c>
      <c r="AM111" s="35">
        <f>SUM(AM112:AM118)</f>
        <v>14.543122109999999</v>
      </c>
      <c r="AN111" s="27">
        <f>SUM(AN112:AN118)</f>
        <v>0</v>
      </c>
      <c r="AO111" s="35">
        <f t="shared" si="328"/>
        <v>16.31755223</v>
      </c>
      <c r="AP111" s="35">
        <f>SUM(AP112:AP118)</f>
        <v>0</v>
      </c>
      <c r="AQ111" s="35">
        <f>SUM(AQ112:AQ118)</f>
        <v>0</v>
      </c>
      <c r="AR111" s="35">
        <f>SUM(AR112:AR118)</f>
        <v>16.31755223</v>
      </c>
      <c r="AS111" s="35">
        <f>SUM(AS112:AS118)</f>
        <v>0</v>
      </c>
      <c r="AT111" s="35">
        <f t="shared" si="329"/>
        <v>6.7590476500000003</v>
      </c>
      <c r="AU111" s="35">
        <f>SUM(AU112:AU118)</f>
        <v>0</v>
      </c>
      <c r="AV111" s="35">
        <f>SUM(AV112:AV118)</f>
        <v>0</v>
      </c>
      <c r="AW111" s="35">
        <f>SUM(AW112:AW118)</f>
        <v>6.7590476500000003</v>
      </c>
      <c r="AX111" s="27">
        <f>SUM(AX112:AX118)</f>
        <v>0</v>
      </c>
      <c r="AY111" s="35">
        <f t="shared" si="330"/>
        <v>0</v>
      </c>
      <c r="AZ111" s="35">
        <f>SUM(AZ112:AZ118)</f>
        <v>0</v>
      </c>
      <c r="BA111" s="35">
        <f>SUM(BA112:BA118)</f>
        <v>0</v>
      </c>
      <c r="BB111" s="35">
        <f>SUM(BB112:BB118)</f>
        <v>0</v>
      </c>
      <c r="BC111" s="27">
        <f>SUM(BC112:BC118)</f>
        <v>0</v>
      </c>
    </row>
    <row r="112" spans="1:55" ht="25.5" x14ac:dyDescent="0.2">
      <c r="A112" s="56" t="s">
        <v>142</v>
      </c>
      <c r="B112" s="65" t="s">
        <v>244</v>
      </c>
      <c r="C112" s="66" t="s">
        <v>245</v>
      </c>
      <c r="D112" s="33">
        <f t="shared" si="331"/>
        <v>4.8321346299999997</v>
      </c>
      <c r="E112" s="33">
        <f t="shared" si="332"/>
        <v>4.8321346299999997</v>
      </c>
      <c r="F112" s="33">
        <f t="shared" si="333"/>
        <v>0</v>
      </c>
      <c r="G112" s="33">
        <f t="shared" si="334"/>
        <v>0</v>
      </c>
      <c r="H112" s="33">
        <f t="shared" si="447"/>
        <v>4.8321346299999997</v>
      </c>
      <c r="I112" s="33">
        <f t="shared" si="448"/>
        <v>0</v>
      </c>
      <c r="J112" s="33" t="s">
        <v>76</v>
      </c>
      <c r="K112" s="33" t="s">
        <v>76</v>
      </c>
      <c r="L112" s="33" t="s">
        <v>76</v>
      </c>
      <c r="M112" s="33" t="s">
        <v>76</v>
      </c>
      <c r="N112" s="12" t="s">
        <v>76</v>
      </c>
      <c r="O112" s="33" t="s">
        <v>76</v>
      </c>
      <c r="P112" s="33" t="s">
        <v>76</v>
      </c>
      <c r="Q112" s="33" t="s">
        <v>76</v>
      </c>
      <c r="R112" s="33" t="s">
        <v>76</v>
      </c>
      <c r="S112" s="12" t="s">
        <v>76</v>
      </c>
      <c r="T112" s="33" t="s">
        <v>76</v>
      </c>
      <c r="U112" s="33" t="s">
        <v>76</v>
      </c>
      <c r="V112" s="33" t="s">
        <v>76</v>
      </c>
      <c r="W112" s="33" t="s">
        <v>76</v>
      </c>
      <c r="X112" s="12" t="s">
        <v>76</v>
      </c>
      <c r="Y112" s="33">
        <f t="shared" si="442"/>
        <v>4.8321346299999997</v>
      </c>
      <c r="Z112" s="33">
        <v>0</v>
      </c>
      <c r="AA112" s="33">
        <v>0</v>
      </c>
      <c r="AB112" s="12">
        <v>4.8321346299999997</v>
      </c>
      <c r="AC112" s="12">
        <v>0</v>
      </c>
      <c r="AD112" s="33">
        <f t="shared" si="363"/>
        <v>0.112</v>
      </c>
      <c r="AE112" s="33">
        <f t="shared" si="364"/>
        <v>0.112</v>
      </c>
      <c r="AF112" s="33">
        <f t="shared" si="365"/>
        <v>0</v>
      </c>
      <c r="AG112" s="33">
        <f t="shared" si="366"/>
        <v>0</v>
      </c>
      <c r="AH112" s="33">
        <f t="shared" si="361"/>
        <v>0.112</v>
      </c>
      <c r="AI112" s="33">
        <f t="shared" si="362"/>
        <v>0</v>
      </c>
      <c r="AJ112" s="33">
        <f t="shared" si="327"/>
        <v>0.112</v>
      </c>
      <c r="AK112" s="33">
        <v>0</v>
      </c>
      <c r="AL112" s="33">
        <v>0</v>
      </c>
      <c r="AM112" s="12">
        <v>0.112</v>
      </c>
      <c r="AN112" s="12">
        <v>0</v>
      </c>
      <c r="AO112" s="33">
        <f t="shared" si="328"/>
        <v>0</v>
      </c>
      <c r="AP112" s="33">
        <v>0</v>
      </c>
      <c r="AQ112" s="33">
        <v>0</v>
      </c>
      <c r="AR112" s="12">
        <v>0</v>
      </c>
      <c r="AS112" s="33">
        <v>0</v>
      </c>
      <c r="AT112" s="33">
        <f t="shared" si="329"/>
        <v>0</v>
      </c>
      <c r="AU112" s="33">
        <v>0</v>
      </c>
      <c r="AV112" s="33">
        <v>0</v>
      </c>
      <c r="AW112" s="33">
        <v>0</v>
      </c>
      <c r="AX112" s="12">
        <v>0</v>
      </c>
      <c r="AY112" s="33">
        <f t="shared" si="330"/>
        <v>0</v>
      </c>
      <c r="AZ112" s="33">
        <v>0</v>
      </c>
      <c r="BA112" s="33">
        <v>0</v>
      </c>
      <c r="BB112" s="33">
        <v>0</v>
      </c>
      <c r="BC112" s="12">
        <v>0</v>
      </c>
    </row>
    <row r="113" spans="1:1024" ht="38.25" x14ac:dyDescent="0.2">
      <c r="A113" s="56" t="s">
        <v>142</v>
      </c>
      <c r="B113" s="65" t="s">
        <v>246</v>
      </c>
      <c r="C113" s="66" t="s">
        <v>247</v>
      </c>
      <c r="D113" s="33">
        <f t="shared" ref="D113:D117" si="450">E113</f>
        <v>17.08374598</v>
      </c>
      <c r="E113" s="33">
        <f t="shared" ref="E113:E117" si="451">SUM(F113:I113)</f>
        <v>17.08374598</v>
      </c>
      <c r="F113" s="33">
        <f t="shared" ref="F113:F117" si="452">SUM(K113,P113,U113,Z113)</f>
        <v>0</v>
      </c>
      <c r="G113" s="33">
        <f t="shared" ref="G113:G117" si="453">SUM(L113,Q113,V113,AA113)</f>
        <v>0</v>
      </c>
      <c r="H113" s="33">
        <f t="shared" ref="H113:H117" si="454">SUM(M113,R113,W113,AB113)</f>
        <v>17.08374598</v>
      </c>
      <c r="I113" s="33">
        <f t="shared" ref="I113:I117" si="455">SUM(N113,S113,X113,AC113)</f>
        <v>0</v>
      </c>
      <c r="J113" s="33" t="s">
        <v>76</v>
      </c>
      <c r="K113" s="33" t="s">
        <v>76</v>
      </c>
      <c r="L113" s="33" t="s">
        <v>76</v>
      </c>
      <c r="M113" s="33" t="s">
        <v>76</v>
      </c>
      <c r="N113" s="12" t="s">
        <v>76</v>
      </c>
      <c r="O113" s="33" t="s">
        <v>76</v>
      </c>
      <c r="P113" s="33" t="s">
        <v>76</v>
      </c>
      <c r="Q113" s="33" t="s">
        <v>76</v>
      </c>
      <c r="R113" s="33" t="s">
        <v>76</v>
      </c>
      <c r="S113" s="12" t="s">
        <v>76</v>
      </c>
      <c r="T113" s="33" t="s">
        <v>76</v>
      </c>
      <c r="U113" s="33" t="s">
        <v>76</v>
      </c>
      <c r="V113" s="33" t="s">
        <v>76</v>
      </c>
      <c r="W113" s="33" t="s">
        <v>76</v>
      </c>
      <c r="X113" s="12" t="s">
        <v>76</v>
      </c>
      <c r="Y113" s="33">
        <f t="shared" ref="Y113:Y118" si="456">SUM(Z113:AC113)</f>
        <v>17.08374598</v>
      </c>
      <c r="Z113" s="33">
        <v>0</v>
      </c>
      <c r="AA113" s="33">
        <v>0</v>
      </c>
      <c r="AB113" s="12">
        <v>17.08374598</v>
      </c>
      <c r="AC113" s="12">
        <v>0</v>
      </c>
      <c r="AD113" s="33">
        <f t="shared" ref="AD113:AD118" si="457">AE113</f>
        <v>14.305282869999999</v>
      </c>
      <c r="AE113" s="33">
        <f t="shared" ref="AE113:AE118" si="458">SUM(AF113:AI113)</f>
        <v>14.305282869999999</v>
      </c>
      <c r="AF113" s="33">
        <f t="shared" ref="AF113:AF118" si="459">SUM(AK113,AP113,AU113,AZ113)</f>
        <v>0</v>
      </c>
      <c r="AG113" s="33">
        <f t="shared" ref="AG113:AG118" si="460">SUM(AL113,AQ113,AV113,BA113)</f>
        <v>0</v>
      </c>
      <c r="AH113" s="33">
        <f t="shared" ref="AH113:AH118" si="461">SUM(AM113,AR113,AW113,BB113)</f>
        <v>14.305282869999999</v>
      </c>
      <c r="AI113" s="33">
        <f t="shared" ref="AI113:AI118" si="462">SUM(AN113,AS113,AX113,BC113)</f>
        <v>0</v>
      </c>
      <c r="AJ113" s="33">
        <f t="shared" ref="AJ113:AJ118" si="463">SUM(AK113:AN113)</f>
        <v>6.2017012200000003</v>
      </c>
      <c r="AK113" s="33">
        <v>0</v>
      </c>
      <c r="AL113" s="33">
        <v>0</v>
      </c>
      <c r="AM113" s="12">
        <v>6.2017012200000003</v>
      </c>
      <c r="AN113" s="12">
        <v>0</v>
      </c>
      <c r="AO113" s="33">
        <f t="shared" ref="AO113:AO118" si="464">SUM(AP113:AS113)</f>
        <v>4.9722799799999997</v>
      </c>
      <c r="AP113" s="33">
        <v>0</v>
      </c>
      <c r="AQ113" s="33">
        <v>0</v>
      </c>
      <c r="AR113" s="12">
        <v>4.9722799799999997</v>
      </c>
      <c r="AS113" s="33">
        <v>0</v>
      </c>
      <c r="AT113" s="33">
        <f t="shared" ref="AT113:AT118" si="465">SUM(AU113:AX113)</f>
        <v>3.13130167</v>
      </c>
      <c r="AU113" s="33">
        <v>0</v>
      </c>
      <c r="AV113" s="33">
        <v>0</v>
      </c>
      <c r="AW113" s="33">
        <v>3.13130167</v>
      </c>
      <c r="AX113" s="12">
        <v>0</v>
      </c>
      <c r="AY113" s="33">
        <f t="shared" ref="AY113:AY118" si="466">SUM(AZ113:BC113)</f>
        <v>0</v>
      </c>
      <c r="AZ113" s="33">
        <v>0</v>
      </c>
      <c r="BA113" s="33">
        <v>0</v>
      </c>
      <c r="BB113" s="33">
        <v>0</v>
      </c>
      <c r="BC113" s="12">
        <v>0</v>
      </c>
    </row>
    <row r="114" spans="1:1024" ht="38.25" x14ac:dyDescent="0.2">
      <c r="A114" s="56" t="s">
        <v>142</v>
      </c>
      <c r="B114" s="65" t="s">
        <v>248</v>
      </c>
      <c r="C114" s="66" t="s">
        <v>249</v>
      </c>
      <c r="D114" s="33">
        <f t="shared" si="450"/>
        <v>15.54362731</v>
      </c>
      <c r="E114" s="33">
        <f t="shared" si="451"/>
        <v>15.54362731</v>
      </c>
      <c r="F114" s="33">
        <f t="shared" si="452"/>
        <v>0</v>
      </c>
      <c r="G114" s="33">
        <f t="shared" si="453"/>
        <v>0</v>
      </c>
      <c r="H114" s="33">
        <f t="shared" si="454"/>
        <v>15.54362731</v>
      </c>
      <c r="I114" s="33">
        <f t="shared" si="455"/>
        <v>0</v>
      </c>
      <c r="J114" s="33" t="s">
        <v>76</v>
      </c>
      <c r="K114" s="33" t="s">
        <v>76</v>
      </c>
      <c r="L114" s="33" t="s">
        <v>76</v>
      </c>
      <c r="M114" s="33" t="s">
        <v>76</v>
      </c>
      <c r="N114" s="12" t="s">
        <v>76</v>
      </c>
      <c r="O114" s="33" t="s">
        <v>76</v>
      </c>
      <c r="P114" s="33" t="s">
        <v>76</v>
      </c>
      <c r="Q114" s="33" t="s">
        <v>76</v>
      </c>
      <c r="R114" s="33" t="s">
        <v>76</v>
      </c>
      <c r="S114" s="12" t="s">
        <v>76</v>
      </c>
      <c r="T114" s="33" t="s">
        <v>76</v>
      </c>
      <c r="U114" s="33" t="s">
        <v>76</v>
      </c>
      <c r="V114" s="33" t="s">
        <v>76</v>
      </c>
      <c r="W114" s="33" t="s">
        <v>76</v>
      </c>
      <c r="X114" s="12" t="s">
        <v>76</v>
      </c>
      <c r="Y114" s="33">
        <f t="shared" si="456"/>
        <v>15.54362731</v>
      </c>
      <c r="Z114" s="33">
        <v>0</v>
      </c>
      <c r="AA114" s="33">
        <v>0</v>
      </c>
      <c r="AB114" s="12">
        <v>15.54362731</v>
      </c>
      <c r="AC114" s="12">
        <v>0</v>
      </c>
      <c r="AD114" s="33">
        <f t="shared" si="457"/>
        <v>13.251735549999999</v>
      </c>
      <c r="AE114" s="33">
        <f t="shared" si="458"/>
        <v>13.251735549999999</v>
      </c>
      <c r="AF114" s="33">
        <f t="shared" si="459"/>
        <v>0</v>
      </c>
      <c r="AG114" s="33">
        <f t="shared" si="460"/>
        <v>0</v>
      </c>
      <c r="AH114" s="33">
        <f t="shared" si="461"/>
        <v>13.251735549999999</v>
      </c>
      <c r="AI114" s="33">
        <f t="shared" si="462"/>
        <v>0</v>
      </c>
      <c r="AJ114" s="33">
        <f t="shared" si="463"/>
        <v>4.8911676599999998</v>
      </c>
      <c r="AK114" s="33">
        <v>0</v>
      </c>
      <c r="AL114" s="33">
        <v>0</v>
      </c>
      <c r="AM114" s="12">
        <v>4.8911676599999998</v>
      </c>
      <c r="AN114" s="12">
        <v>0</v>
      </c>
      <c r="AO114" s="33">
        <f t="shared" si="464"/>
        <v>4.8372219099999993</v>
      </c>
      <c r="AP114" s="33">
        <v>0</v>
      </c>
      <c r="AQ114" s="33">
        <v>0</v>
      </c>
      <c r="AR114" s="12">
        <v>4.8372219099999993</v>
      </c>
      <c r="AS114" s="33">
        <v>0</v>
      </c>
      <c r="AT114" s="33">
        <f t="shared" si="465"/>
        <v>3.5233459800000002</v>
      </c>
      <c r="AU114" s="33">
        <v>0</v>
      </c>
      <c r="AV114" s="33">
        <v>0</v>
      </c>
      <c r="AW114" s="33">
        <v>3.5233459800000002</v>
      </c>
      <c r="AX114" s="12">
        <v>0</v>
      </c>
      <c r="AY114" s="33">
        <f t="shared" si="466"/>
        <v>0</v>
      </c>
      <c r="AZ114" s="33">
        <v>0</v>
      </c>
      <c r="BA114" s="33">
        <v>0</v>
      </c>
      <c r="BB114" s="33">
        <v>0</v>
      </c>
      <c r="BC114" s="12">
        <v>0</v>
      </c>
    </row>
    <row r="115" spans="1:1024" ht="89.25" x14ac:dyDescent="0.2">
      <c r="A115" s="56" t="s">
        <v>142</v>
      </c>
      <c r="B115" s="65" t="s">
        <v>250</v>
      </c>
      <c r="C115" s="66" t="s">
        <v>251</v>
      </c>
      <c r="D115" s="33">
        <f t="shared" si="450"/>
        <v>5.7292507099999996</v>
      </c>
      <c r="E115" s="33">
        <f t="shared" si="451"/>
        <v>5.7292507099999996</v>
      </c>
      <c r="F115" s="33">
        <f t="shared" si="452"/>
        <v>0</v>
      </c>
      <c r="G115" s="33">
        <f t="shared" si="453"/>
        <v>0</v>
      </c>
      <c r="H115" s="33">
        <f t="shared" si="454"/>
        <v>5.7292507099999996</v>
      </c>
      <c r="I115" s="33">
        <f t="shared" si="455"/>
        <v>0</v>
      </c>
      <c r="J115" s="33" t="s">
        <v>76</v>
      </c>
      <c r="K115" s="33" t="s">
        <v>76</v>
      </c>
      <c r="L115" s="33" t="s">
        <v>76</v>
      </c>
      <c r="M115" s="33" t="s">
        <v>76</v>
      </c>
      <c r="N115" s="12" t="s">
        <v>76</v>
      </c>
      <c r="O115" s="33" t="s">
        <v>76</v>
      </c>
      <c r="P115" s="33" t="s">
        <v>76</v>
      </c>
      <c r="Q115" s="33" t="s">
        <v>76</v>
      </c>
      <c r="R115" s="33" t="s">
        <v>76</v>
      </c>
      <c r="S115" s="12" t="s">
        <v>76</v>
      </c>
      <c r="T115" s="33" t="s">
        <v>76</v>
      </c>
      <c r="U115" s="33" t="s">
        <v>76</v>
      </c>
      <c r="V115" s="33" t="s">
        <v>76</v>
      </c>
      <c r="W115" s="33" t="s">
        <v>76</v>
      </c>
      <c r="X115" s="12" t="s">
        <v>76</v>
      </c>
      <c r="Y115" s="33">
        <f t="shared" si="456"/>
        <v>5.7292507099999996</v>
      </c>
      <c r="Z115" s="33">
        <v>0</v>
      </c>
      <c r="AA115" s="33">
        <v>0</v>
      </c>
      <c r="AB115" s="12">
        <v>5.7292507099999996</v>
      </c>
      <c r="AC115" s="12">
        <v>0</v>
      </c>
      <c r="AD115" s="33">
        <f t="shared" si="457"/>
        <v>5.6000000000000001E-2</v>
      </c>
      <c r="AE115" s="33">
        <f t="shared" si="458"/>
        <v>5.6000000000000001E-2</v>
      </c>
      <c r="AF115" s="33">
        <f t="shared" si="459"/>
        <v>0</v>
      </c>
      <c r="AG115" s="33">
        <f t="shared" si="460"/>
        <v>0</v>
      </c>
      <c r="AH115" s="33">
        <f t="shared" si="461"/>
        <v>5.6000000000000001E-2</v>
      </c>
      <c r="AI115" s="33">
        <f t="shared" si="462"/>
        <v>0</v>
      </c>
      <c r="AJ115" s="33">
        <f t="shared" si="463"/>
        <v>0</v>
      </c>
      <c r="AK115" s="33">
        <v>0</v>
      </c>
      <c r="AL115" s="33">
        <v>0</v>
      </c>
      <c r="AM115" s="12">
        <v>0</v>
      </c>
      <c r="AN115" s="12">
        <v>0</v>
      </c>
      <c r="AO115" s="33">
        <f t="shared" si="464"/>
        <v>5.6000000000000001E-2</v>
      </c>
      <c r="AP115" s="33">
        <v>0</v>
      </c>
      <c r="AQ115" s="33">
        <v>0</v>
      </c>
      <c r="AR115" s="12">
        <v>5.6000000000000001E-2</v>
      </c>
      <c r="AS115" s="33">
        <v>0</v>
      </c>
      <c r="AT115" s="33">
        <f t="shared" si="465"/>
        <v>0</v>
      </c>
      <c r="AU115" s="33">
        <v>0</v>
      </c>
      <c r="AV115" s="33">
        <v>0</v>
      </c>
      <c r="AW115" s="33">
        <v>0</v>
      </c>
      <c r="AX115" s="12">
        <v>0</v>
      </c>
      <c r="AY115" s="33">
        <f t="shared" si="466"/>
        <v>0</v>
      </c>
      <c r="AZ115" s="33">
        <v>0</v>
      </c>
      <c r="BA115" s="33">
        <v>0</v>
      </c>
      <c r="BB115" s="33">
        <v>0</v>
      </c>
      <c r="BC115" s="12">
        <v>0</v>
      </c>
    </row>
    <row r="116" spans="1:1024" x14ac:dyDescent="0.2">
      <c r="A116" s="56" t="s">
        <v>142</v>
      </c>
      <c r="B116" s="65" t="s">
        <v>252</v>
      </c>
      <c r="C116" s="66" t="s">
        <v>253</v>
      </c>
      <c r="D116" s="33">
        <f t="shared" si="450"/>
        <v>0.83555972000000001</v>
      </c>
      <c r="E116" s="33">
        <f t="shared" si="451"/>
        <v>0.83555972000000001</v>
      </c>
      <c r="F116" s="33">
        <f t="shared" si="452"/>
        <v>0</v>
      </c>
      <c r="G116" s="33">
        <f t="shared" si="453"/>
        <v>0</v>
      </c>
      <c r="H116" s="33">
        <f t="shared" si="454"/>
        <v>0.83555972000000001</v>
      </c>
      <c r="I116" s="33">
        <f t="shared" si="455"/>
        <v>0</v>
      </c>
      <c r="J116" s="33" t="s">
        <v>76</v>
      </c>
      <c r="K116" s="33" t="s">
        <v>76</v>
      </c>
      <c r="L116" s="33" t="s">
        <v>76</v>
      </c>
      <c r="M116" s="33" t="s">
        <v>76</v>
      </c>
      <c r="N116" s="12" t="s">
        <v>76</v>
      </c>
      <c r="O116" s="33" t="s">
        <v>76</v>
      </c>
      <c r="P116" s="33" t="s">
        <v>76</v>
      </c>
      <c r="Q116" s="33" t="s">
        <v>76</v>
      </c>
      <c r="R116" s="33" t="s">
        <v>76</v>
      </c>
      <c r="S116" s="12" t="s">
        <v>76</v>
      </c>
      <c r="T116" s="33" t="s">
        <v>76</v>
      </c>
      <c r="U116" s="33" t="s">
        <v>76</v>
      </c>
      <c r="V116" s="33" t="s">
        <v>76</v>
      </c>
      <c r="W116" s="33" t="s">
        <v>76</v>
      </c>
      <c r="X116" s="12" t="s">
        <v>76</v>
      </c>
      <c r="Y116" s="33">
        <f t="shared" si="456"/>
        <v>0.83555972000000001</v>
      </c>
      <c r="Z116" s="33">
        <v>0</v>
      </c>
      <c r="AA116" s="33">
        <v>0</v>
      </c>
      <c r="AB116" s="12">
        <v>0.83555972000000001</v>
      </c>
      <c r="AC116" s="12">
        <v>0</v>
      </c>
      <c r="AD116" s="33">
        <f t="shared" si="457"/>
        <v>2.8000000000000001E-2</v>
      </c>
      <c r="AE116" s="33">
        <f t="shared" si="458"/>
        <v>2.8000000000000001E-2</v>
      </c>
      <c r="AF116" s="33">
        <f t="shared" si="459"/>
        <v>0</v>
      </c>
      <c r="AG116" s="33">
        <f t="shared" si="460"/>
        <v>0</v>
      </c>
      <c r="AH116" s="33">
        <f t="shared" si="461"/>
        <v>2.8000000000000001E-2</v>
      </c>
      <c r="AI116" s="33">
        <f t="shared" si="462"/>
        <v>0</v>
      </c>
      <c r="AJ116" s="33">
        <f t="shared" si="463"/>
        <v>2.8000000000000001E-2</v>
      </c>
      <c r="AK116" s="33">
        <v>0</v>
      </c>
      <c r="AL116" s="33">
        <v>0</v>
      </c>
      <c r="AM116" s="12">
        <v>2.8000000000000001E-2</v>
      </c>
      <c r="AN116" s="12">
        <v>0</v>
      </c>
      <c r="AO116" s="33">
        <f t="shared" si="464"/>
        <v>0</v>
      </c>
      <c r="AP116" s="33">
        <v>0</v>
      </c>
      <c r="AQ116" s="33">
        <v>0</v>
      </c>
      <c r="AR116" s="12">
        <v>0</v>
      </c>
      <c r="AS116" s="33">
        <v>0</v>
      </c>
      <c r="AT116" s="33">
        <f t="shared" si="465"/>
        <v>0</v>
      </c>
      <c r="AU116" s="33">
        <v>0</v>
      </c>
      <c r="AV116" s="33">
        <v>0</v>
      </c>
      <c r="AW116" s="33">
        <v>0</v>
      </c>
      <c r="AX116" s="12">
        <v>0</v>
      </c>
      <c r="AY116" s="33">
        <f t="shared" si="466"/>
        <v>0</v>
      </c>
      <c r="AZ116" s="33">
        <v>0</v>
      </c>
      <c r="BA116" s="33">
        <v>0</v>
      </c>
      <c r="BB116" s="33">
        <v>0</v>
      </c>
      <c r="BC116" s="12">
        <v>0</v>
      </c>
    </row>
    <row r="117" spans="1:1024" ht="38.25" x14ac:dyDescent="0.2">
      <c r="A117" s="56" t="s">
        <v>142</v>
      </c>
      <c r="B117" s="65" t="s">
        <v>254</v>
      </c>
      <c r="C117" s="66" t="s">
        <v>255</v>
      </c>
      <c r="D117" s="33">
        <f t="shared" si="450"/>
        <v>3.8196487800000001</v>
      </c>
      <c r="E117" s="33">
        <f t="shared" si="451"/>
        <v>3.8196487800000001</v>
      </c>
      <c r="F117" s="33">
        <f t="shared" si="452"/>
        <v>0</v>
      </c>
      <c r="G117" s="33">
        <f t="shared" si="453"/>
        <v>0</v>
      </c>
      <c r="H117" s="33">
        <f t="shared" si="454"/>
        <v>3.8196487800000001</v>
      </c>
      <c r="I117" s="33">
        <f t="shared" si="455"/>
        <v>0</v>
      </c>
      <c r="J117" s="33" t="s">
        <v>76</v>
      </c>
      <c r="K117" s="33" t="s">
        <v>76</v>
      </c>
      <c r="L117" s="33" t="s">
        <v>76</v>
      </c>
      <c r="M117" s="33" t="s">
        <v>76</v>
      </c>
      <c r="N117" s="12" t="s">
        <v>76</v>
      </c>
      <c r="O117" s="33" t="s">
        <v>76</v>
      </c>
      <c r="P117" s="33" t="s">
        <v>76</v>
      </c>
      <c r="Q117" s="33" t="s">
        <v>76</v>
      </c>
      <c r="R117" s="33" t="s">
        <v>76</v>
      </c>
      <c r="S117" s="12" t="s">
        <v>76</v>
      </c>
      <c r="T117" s="33" t="s">
        <v>76</v>
      </c>
      <c r="U117" s="33" t="s">
        <v>76</v>
      </c>
      <c r="V117" s="33" t="s">
        <v>76</v>
      </c>
      <c r="W117" s="33" t="s">
        <v>76</v>
      </c>
      <c r="X117" s="12" t="s">
        <v>76</v>
      </c>
      <c r="Y117" s="33">
        <f t="shared" si="456"/>
        <v>3.8196487800000001</v>
      </c>
      <c r="Z117" s="33">
        <v>0</v>
      </c>
      <c r="AA117" s="33">
        <v>0</v>
      </c>
      <c r="AB117" s="12">
        <v>3.8196487800000001</v>
      </c>
      <c r="AC117" s="12">
        <v>0</v>
      </c>
      <c r="AD117" s="33">
        <f t="shared" si="457"/>
        <v>3.4146532299999999</v>
      </c>
      <c r="AE117" s="33">
        <f t="shared" si="458"/>
        <v>3.4146532299999999</v>
      </c>
      <c r="AF117" s="33">
        <f t="shared" si="459"/>
        <v>0</v>
      </c>
      <c r="AG117" s="33">
        <f t="shared" si="460"/>
        <v>0</v>
      </c>
      <c r="AH117" s="33">
        <f t="shared" si="461"/>
        <v>3.4146532299999999</v>
      </c>
      <c r="AI117" s="33">
        <f t="shared" si="462"/>
        <v>0</v>
      </c>
      <c r="AJ117" s="33">
        <f t="shared" si="463"/>
        <v>3.3102532299999998</v>
      </c>
      <c r="AK117" s="33">
        <v>0</v>
      </c>
      <c r="AL117" s="33">
        <v>0</v>
      </c>
      <c r="AM117" s="12">
        <v>3.3102532299999998</v>
      </c>
      <c r="AN117" s="12">
        <v>0</v>
      </c>
      <c r="AO117" s="33">
        <f t="shared" si="464"/>
        <v>0</v>
      </c>
      <c r="AP117" s="33">
        <v>0</v>
      </c>
      <c r="AQ117" s="33">
        <v>0</v>
      </c>
      <c r="AR117" s="12">
        <v>0</v>
      </c>
      <c r="AS117" s="33">
        <v>0</v>
      </c>
      <c r="AT117" s="33">
        <f t="shared" si="465"/>
        <v>0.10440000000000001</v>
      </c>
      <c r="AU117" s="33">
        <v>0</v>
      </c>
      <c r="AV117" s="33">
        <v>0</v>
      </c>
      <c r="AW117" s="33">
        <v>0.10440000000000001</v>
      </c>
      <c r="AX117" s="12">
        <v>0</v>
      </c>
      <c r="AY117" s="33">
        <f t="shared" si="466"/>
        <v>0</v>
      </c>
      <c r="AZ117" s="33">
        <v>0</v>
      </c>
      <c r="BA117" s="33">
        <v>0</v>
      </c>
      <c r="BB117" s="33">
        <v>0</v>
      </c>
      <c r="BC117" s="12">
        <v>0</v>
      </c>
    </row>
    <row r="118" spans="1:1024" ht="26.25" customHeight="1" x14ac:dyDescent="0.2">
      <c r="A118" s="56" t="s">
        <v>142</v>
      </c>
      <c r="B118" s="65" t="s">
        <v>258</v>
      </c>
      <c r="C118" s="66" t="s">
        <v>256</v>
      </c>
      <c r="D118" s="33">
        <f t="shared" si="331"/>
        <v>16.278818059999999</v>
      </c>
      <c r="E118" s="33">
        <f t="shared" si="332"/>
        <v>16.278818059999999</v>
      </c>
      <c r="F118" s="33">
        <f t="shared" si="333"/>
        <v>0</v>
      </c>
      <c r="G118" s="33">
        <f t="shared" si="334"/>
        <v>0</v>
      </c>
      <c r="H118" s="33">
        <f t="shared" si="447"/>
        <v>16.278818059999999</v>
      </c>
      <c r="I118" s="33">
        <f t="shared" si="448"/>
        <v>0</v>
      </c>
      <c r="J118" s="33" t="s">
        <v>76</v>
      </c>
      <c r="K118" s="33" t="s">
        <v>76</v>
      </c>
      <c r="L118" s="33" t="s">
        <v>76</v>
      </c>
      <c r="M118" s="33" t="s">
        <v>76</v>
      </c>
      <c r="N118" s="12" t="s">
        <v>76</v>
      </c>
      <c r="O118" s="33" t="s">
        <v>76</v>
      </c>
      <c r="P118" s="33" t="s">
        <v>76</v>
      </c>
      <c r="Q118" s="33" t="s">
        <v>76</v>
      </c>
      <c r="R118" s="33" t="s">
        <v>76</v>
      </c>
      <c r="S118" s="12" t="s">
        <v>76</v>
      </c>
      <c r="T118" s="33" t="s">
        <v>76</v>
      </c>
      <c r="U118" s="33" t="s">
        <v>76</v>
      </c>
      <c r="V118" s="33" t="s">
        <v>76</v>
      </c>
      <c r="W118" s="33" t="s">
        <v>76</v>
      </c>
      <c r="X118" s="12" t="s">
        <v>76</v>
      </c>
      <c r="Y118" s="33">
        <f t="shared" si="456"/>
        <v>16.278818059999999</v>
      </c>
      <c r="Z118" s="33">
        <v>0</v>
      </c>
      <c r="AA118" s="33">
        <v>0</v>
      </c>
      <c r="AB118" s="12">
        <v>16.278818059999999</v>
      </c>
      <c r="AC118" s="12">
        <v>0</v>
      </c>
      <c r="AD118" s="33">
        <f t="shared" si="457"/>
        <v>6.4520503400000004</v>
      </c>
      <c r="AE118" s="33">
        <f t="shared" si="458"/>
        <v>6.4520503400000004</v>
      </c>
      <c r="AF118" s="33">
        <f t="shared" si="459"/>
        <v>0</v>
      </c>
      <c r="AG118" s="33">
        <f t="shared" si="460"/>
        <v>0</v>
      </c>
      <c r="AH118" s="33">
        <f t="shared" si="461"/>
        <v>6.4520503400000004</v>
      </c>
      <c r="AI118" s="33">
        <f t="shared" si="462"/>
        <v>0</v>
      </c>
      <c r="AJ118" s="33">
        <f t="shared" si="463"/>
        <v>0</v>
      </c>
      <c r="AK118" s="33">
        <v>0</v>
      </c>
      <c r="AL118" s="33">
        <v>0</v>
      </c>
      <c r="AM118" s="12">
        <v>0</v>
      </c>
      <c r="AN118" s="12">
        <v>0</v>
      </c>
      <c r="AO118" s="33">
        <f t="shared" si="464"/>
        <v>6.4520503400000004</v>
      </c>
      <c r="AP118" s="33">
        <v>0</v>
      </c>
      <c r="AQ118" s="33">
        <v>0</v>
      </c>
      <c r="AR118" s="12">
        <v>6.4520503400000004</v>
      </c>
      <c r="AS118" s="33">
        <v>0</v>
      </c>
      <c r="AT118" s="33">
        <f t="shared" si="465"/>
        <v>0</v>
      </c>
      <c r="AU118" s="33">
        <v>0</v>
      </c>
      <c r="AV118" s="33">
        <v>0</v>
      </c>
      <c r="AW118" s="33">
        <v>0</v>
      </c>
      <c r="AX118" s="12">
        <v>0</v>
      </c>
      <c r="AY118" s="33">
        <f t="shared" si="466"/>
        <v>0</v>
      </c>
      <c r="AZ118" s="33">
        <v>0</v>
      </c>
      <c r="BA118" s="33">
        <v>0</v>
      </c>
      <c r="BB118" s="33">
        <v>0</v>
      </c>
      <c r="BC118" s="12">
        <v>0</v>
      </c>
    </row>
    <row r="119" spans="1:1024" x14ac:dyDescent="0.2">
      <c r="A119" s="19" t="s">
        <v>143</v>
      </c>
      <c r="B119" s="25" t="s">
        <v>130</v>
      </c>
      <c r="C119" s="20" t="s">
        <v>78</v>
      </c>
      <c r="D119" s="35">
        <f t="shared" si="331"/>
        <v>14.874121580000002</v>
      </c>
      <c r="E119" s="35">
        <f t="shared" si="332"/>
        <v>14.874121580000002</v>
      </c>
      <c r="F119" s="35">
        <f t="shared" si="333"/>
        <v>0</v>
      </c>
      <c r="G119" s="35">
        <f t="shared" si="334"/>
        <v>0</v>
      </c>
      <c r="H119" s="35">
        <f t="shared" si="447"/>
        <v>14.874121580000002</v>
      </c>
      <c r="I119" s="35">
        <f t="shared" si="448"/>
        <v>0</v>
      </c>
      <c r="J119" s="35" t="s">
        <v>76</v>
      </c>
      <c r="K119" s="35" t="s">
        <v>76</v>
      </c>
      <c r="L119" s="35" t="s">
        <v>76</v>
      </c>
      <c r="M119" s="35" t="s">
        <v>76</v>
      </c>
      <c r="N119" s="27" t="s">
        <v>76</v>
      </c>
      <c r="O119" s="35" t="s">
        <v>76</v>
      </c>
      <c r="P119" s="35" t="s">
        <v>76</v>
      </c>
      <c r="Q119" s="35" t="s">
        <v>76</v>
      </c>
      <c r="R119" s="35" t="s">
        <v>76</v>
      </c>
      <c r="S119" s="27" t="s">
        <v>76</v>
      </c>
      <c r="T119" s="35" t="s">
        <v>76</v>
      </c>
      <c r="U119" s="35" t="s">
        <v>76</v>
      </c>
      <c r="V119" s="35" t="s">
        <v>76</v>
      </c>
      <c r="W119" s="35" t="s">
        <v>76</v>
      </c>
      <c r="X119" s="27" t="s">
        <v>76</v>
      </c>
      <c r="Y119" s="35">
        <f t="shared" si="442"/>
        <v>14.874121580000002</v>
      </c>
      <c r="Z119" s="35">
        <f>SUM(Z120:Z129)</f>
        <v>0</v>
      </c>
      <c r="AA119" s="35">
        <f>SUM(AA120:AA129)</f>
        <v>0</v>
      </c>
      <c r="AB119" s="35">
        <f>SUM(AB120:AB127)</f>
        <v>14.874121580000002</v>
      </c>
      <c r="AC119" s="27">
        <f>SUM(AC120:AC129)</f>
        <v>0</v>
      </c>
      <c r="AD119" s="35">
        <f t="shared" si="363"/>
        <v>6.412613630000001</v>
      </c>
      <c r="AE119" s="35">
        <f t="shared" si="364"/>
        <v>6.412613630000001</v>
      </c>
      <c r="AF119" s="35">
        <f t="shared" si="365"/>
        <v>0</v>
      </c>
      <c r="AG119" s="35">
        <f t="shared" si="366"/>
        <v>0</v>
      </c>
      <c r="AH119" s="35">
        <f t="shared" si="361"/>
        <v>6.412613630000001</v>
      </c>
      <c r="AI119" s="35">
        <f t="shared" si="362"/>
        <v>0</v>
      </c>
      <c r="AJ119" s="35">
        <f t="shared" si="327"/>
        <v>0</v>
      </c>
      <c r="AK119" s="35">
        <f>SUM(AK120:AK127)</f>
        <v>0</v>
      </c>
      <c r="AL119" s="35">
        <f>SUM(AL120:AL127)</f>
        <v>0</v>
      </c>
      <c r="AM119" s="35">
        <f>SUM(AM120:AM127)</f>
        <v>0</v>
      </c>
      <c r="AN119" s="27">
        <f>SUM(AN120:AN127)</f>
        <v>0</v>
      </c>
      <c r="AO119" s="35">
        <f t="shared" si="328"/>
        <v>3.1172593300000009</v>
      </c>
      <c r="AP119" s="35">
        <f>SUM(AP120:AP127)</f>
        <v>0</v>
      </c>
      <c r="AQ119" s="35">
        <f>SUM(AQ120:AQ127)</f>
        <v>0</v>
      </c>
      <c r="AR119" s="35">
        <f>SUM(AR120:AR127)</f>
        <v>3.1172593300000009</v>
      </c>
      <c r="AS119" s="35">
        <f>SUM(AS120:AS129)</f>
        <v>0</v>
      </c>
      <c r="AT119" s="35">
        <f t="shared" si="329"/>
        <v>3.2953543000000001</v>
      </c>
      <c r="AU119" s="35">
        <f>SUM(AU120:AU129)</f>
        <v>0</v>
      </c>
      <c r="AV119" s="35">
        <f>SUM(AV120:AV129)</f>
        <v>0</v>
      </c>
      <c r="AW119" s="35">
        <f>SUM(AW120:AW127)</f>
        <v>3.2953543000000001</v>
      </c>
      <c r="AX119" s="27">
        <f>SUM(AX120:AX129)</f>
        <v>0</v>
      </c>
      <c r="AY119" s="35">
        <f t="shared" si="330"/>
        <v>0</v>
      </c>
      <c r="AZ119" s="35">
        <f>SUM(AZ120:AZ129)</f>
        <v>0</v>
      </c>
      <c r="BA119" s="35">
        <f>SUM(BA120:BA129)</f>
        <v>0</v>
      </c>
      <c r="BB119" s="35">
        <f>SUM(BB120:BB129)</f>
        <v>0</v>
      </c>
      <c r="BC119" s="27">
        <f>SUM(BC120:BC129)</f>
        <v>0</v>
      </c>
    </row>
    <row r="120" spans="1:1024" ht="25.5" x14ac:dyDescent="0.2">
      <c r="A120" s="67" t="s">
        <v>143</v>
      </c>
      <c r="B120" s="68" t="s">
        <v>157</v>
      </c>
      <c r="C120" s="69" t="s">
        <v>158</v>
      </c>
      <c r="D120" s="33">
        <f t="shared" si="331"/>
        <v>2.10333894</v>
      </c>
      <c r="E120" s="33">
        <f t="shared" si="332"/>
        <v>2.10333894</v>
      </c>
      <c r="F120" s="33">
        <f t="shared" si="333"/>
        <v>0</v>
      </c>
      <c r="G120" s="33">
        <f t="shared" si="334"/>
        <v>0</v>
      </c>
      <c r="H120" s="33">
        <f t="shared" si="447"/>
        <v>2.10333894</v>
      </c>
      <c r="I120" s="33">
        <f t="shared" si="448"/>
        <v>0</v>
      </c>
      <c r="J120" s="33" t="s">
        <v>76</v>
      </c>
      <c r="K120" s="33" t="s">
        <v>76</v>
      </c>
      <c r="L120" s="33" t="s">
        <v>76</v>
      </c>
      <c r="M120" s="33" t="s">
        <v>76</v>
      </c>
      <c r="N120" s="12" t="s">
        <v>76</v>
      </c>
      <c r="O120" s="33" t="s">
        <v>76</v>
      </c>
      <c r="P120" s="33" t="s">
        <v>76</v>
      </c>
      <c r="Q120" s="33" t="s">
        <v>76</v>
      </c>
      <c r="R120" s="33" t="s">
        <v>76</v>
      </c>
      <c r="S120" s="12" t="s">
        <v>76</v>
      </c>
      <c r="T120" s="33" t="s">
        <v>76</v>
      </c>
      <c r="U120" s="33" t="s">
        <v>76</v>
      </c>
      <c r="V120" s="33" t="s">
        <v>76</v>
      </c>
      <c r="W120" s="33" t="s">
        <v>76</v>
      </c>
      <c r="X120" s="12" t="s">
        <v>76</v>
      </c>
      <c r="Y120" s="33">
        <f t="shared" si="442"/>
        <v>2.10333894</v>
      </c>
      <c r="Z120" s="33">
        <v>0</v>
      </c>
      <c r="AA120" s="33">
        <v>0</v>
      </c>
      <c r="AB120" s="38">
        <v>2.10333894</v>
      </c>
      <c r="AC120" s="12">
        <v>0</v>
      </c>
      <c r="AD120" s="33">
        <f t="shared" si="363"/>
        <v>2.3612593300000002</v>
      </c>
      <c r="AE120" s="33">
        <f t="shared" si="364"/>
        <v>2.3612593300000002</v>
      </c>
      <c r="AF120" s="33">
        <f t="shared" si="365"/>
        <v>0</v>
      </c>
      <c r="AG120" s="33">
        <f t="shared" si="366"/>
        <v>0</v>
      </c>
      <c r="AH120" s="33">
        <f t="shared" si="361"/>
        <v>2.3612593300000002</v>
      </c>
      <c r="AI120" s="33">
        <f t="shared" si="362"/>
        <v>0</v>
      </c>
      <c r="AJ120" s="33">
        <f t="shared" si="327"/>
        <v>0</v>
      </c>
      <c r="AK120" s="33">
        <v>0</v>
      </c>
      <c r="AL120" s="33">
        <v>0</v>
      </c>
      <c r="AM120" s="33">
        <v>0</v>
      </c>
      <c r="AN120" s="12">
        <v>0</v>
      </c>
      <c r="AO120" s="33">
        <f t="shared" si="328"/>
        <v>2.3612593300000002</v>
      </c>
      <c r="AP120" s="33">
        <v>0</v>
      </c>
      <c r="AQ120" s="33">
        <v>0</v>
      </c>
      <c r="AR120" s="12">
        <v>2.3612593300000002</v>
      </c>
      <c r="AS120" s="33">
        <v>0</v>
      </c>
      <c r="AT120" s="33">
        <f t="shared" si="329"/>
        <v>0</v>
      </c>
      <c r="AU120" s="33">
        <v>0</v>
      </c>
      <c r="AV120" s="33">
        <v>0</v>
      </c>
      <c r="AW120" s="33">
        <v>0</v>
      </c>
      <c r="AX120" s="12">
        <v>0</v>
      </c>
      <c r="AY120" s="33">
        <f t="shared" si="330"/>
        <v>0</v>
      </c>
      <c r="AZ120" s="33">
        <v>0</v>
      </c>
      <c r="BA120" s="33">
        <v>0</v>
      </c>
      <c r="BB120" s="33">
        <v>0</v>
      </c>
      <c r="BC120" s="12">
        <v>0</v>
      </c>
    </row>
    <row r="121" spans="1:1024" ht="38.25" x14ac:dyDescent="0.2">
      <c r="A121" s="56" t="s">
        <v>143</v>
      </c>
      <c r="B121" s="53" t="s">
        <v>259</v>
      </c>
      <c r="C121" s="66" t="s">
        <v>260</v>
      </c>
      <c r="D121" s="33">
        <f t="shared" ref="D121:D125" si="467">E121</f>
        <v>2.1085441700000001</v>
      </c>
      <c r="E121" s="33">
        <f t="shared" ref="E121:E125" si="468">SUM(F121:I121)</f>
        <v>2.1085441700000001</v>
      </c>
      <c r="F121" s="33">
        <f t="shared" ref="F121:F125" si="469">SUM(K121,P121,U121,Z121)</f>
        <v>0</v>
      </c>
      <c r="G121" s="33">
        <f t="shared" ref="G121:G125" si="470">SUM(L121,Q121,V121,AA121)</f>
        <v>0</v>
      </c>
      <c r="H121" s="33">
        <f t="shared" ref="H121:H125" si="471">SUM(M121,R121,W121,AB121)</f>
        <v>2.1085441700000001</v>
      </c>
      <c r="I121" s="33">
        <f t="shared" ref="I121:I125" si="472">SUM(N121,S121,X121,AC121)</f>
        <v>0</v>
      </c>
      <c r="J121" s="33" t="s">
        <v>76</v>
      </c>
      <c r="K121" s="33" t="s">
        <v>76</v>
      </c>
      <c r="L121" s="33" t="s">
        <v>76</v>
      </c>
      <c r="M121" s="33" t="s">
        <v>76</v>
      </c>
      <c r="N121" s="12" t="s">
        <v>76</v>
      </c>
      <c r="O121" s="33" t="s">
        <v>76</v>
      </c>
      <c r="P121" s="33" t="s">
        <v>76</v>
      </c>
      <c r="Q121" s="33" t="s">
        <v>76</v>
      </c>
      <c r="R121" s="33" t="s">
        <v>76</v>
      </c>
      <c r="S121" s="12" t="s">
        <v>76</v>
      </c>
      <c r="T121" s="33" t="s">
        <v>76</v>
      </c>
      <c r="U121" s="33" t="s">
        <v>76</v>
      </c>
      <c r="V121" s="33" t="s">
        <v>76</v>
      </c>
      <c r="W121" s="33" t="s">
        <v>76</v>
      </c>
      <c r="X121" s="12" t="s">
        <v>76</v>
      </c>
      <c r="Y121" s="33">
        <f t="shared" ref="Y121:Y127" si="473">SUM(Z121:AC121)</f>
        <v>2.1085441700000001</v>
      </c>
      <c r="Z121" s="33">
        <v>0</v>
      </c>
      <c r="AA121" s="33">
        <v>0</v>
      </c>
      <c r="AB121" s="12">
        <v>2.1085441700000001</v>
      </c>
      <c r="AC121" s="12">
        <v>0</v>
      </c>
      <c r="AD121" s="33">
        <f t="shared" ref="AD121:AD127" si="474">AE121</f>
        <v>1.0461641400000001</v>
      </c>
      <c r="AE121" s="33">
        <f t="shared" ref="AE121:AE127" si="475">SUM(AF121:AI121)</f>
        <v>1.0461641400000001</v>
      </c>
      <c r="AF121" s="33">
        <f t="shared" ref="AF121:AF127" si="476">SUM(AK121,AP121,AU121,AZ121)</f>
        <v>0</v>
      </c>
      <c r="AG121" s="33">
        <f t="shared" ref="AG121:AG127" si="477">SUM(AL121,AQ121,AV121,BA121)</f>
        <v>0</v>
      </c>
      <c r="AH121" s="33">
        <f t="shared" ref="AH121:AH127" si="478">SUM(AM121,AR121,AW121,BB121)</f>
        <v>1.0461641400000001</v>
      </c>
      <c r="AI121" s="33">
        <f t="shared" ref="AI121:AI127" si="479">SUM(AN121,AS121,AX121,BC121)</f>
        <v>0</v>
      </c>
      <c r="AJ121" s="33">
        <f t="shared" ref="AJ121:AJ127" si="480">SUM(AK121:AN121)</f>
        <v>0</v>
      </c>
      <c r="AK121" s="33">
        <v>0</v>
      </c>
      <c r="AL121" s="33">
        <v>0</v>
      </c>
      <c r="AM121" s="33">
        <v>0</v>
      </c>
      <c r="AN121" s="12">
        <v>0</v>
      </c>
      <c r="AO121" s="33">
        <f t="shared" ref="AO121:AO127" si="481">SUM(AP121:AS121)</f>
        <v>2.8000000000000001E-2</v>
      </c>
      <c r="AP121" s="33">
        <v>0</v>
      </c>
      <c r="AQ121" s="33">
        <v>0</v>
      </c>
      <c r="AR121" s="12">
        <v>2.8000000000000001E-2</v>
      </c>
      <c r="AS121" s="33">
        <v>0</v>
      </c>
      <c r="AT121" s="33">
        <f t="shared" ref="AT121:AT127" si="482">SUM(AU121:AX121)</f>
        <v>1.0181641400000001</v>
      </c>
      <c r="AU121" s="33">
        <v>0</v>
      </c>
      <c r="AV121" s="33">
        <v>0</v>
      </c>
      <c r="AW121" s="33">
        <v>1.0181641400000001</v>
      </c>
      <c r="AX121" s="12">
        <v>0</v>
      </c>
      <c r="AY121" s="33">
        <f t="shared" ref="AY121:AY127" si="483">SUM(AZ121:BC121)</f>
        <v>0</v>
      </c>
      <c r="AZ121" s="33">
        <v>0</v>
      </c>
      <c r="BA121" s="33">
        <v>0</v>
      </c>
      <c r="BB121" s="33">
        <v>0</v>
      </c>
      <c r="BC121" s="12">
        <v>0</v>
      </c>
    </row>
    <row r="122" spans="1:1024" ht="25.5" x14ac:dyDescent="0.2">
      <c r="A122" s="56" t="s">
        <v>143</v>
      </c>
      <c r="B122" s="53" t="s">
        <v>261</v>
      </c>
      <c r="C122" s="66" t="s">
        <v>262</v>
      </c>
      <c r="D122" s="33">
        <f t="shared" si="467"/>
        <v>3.3527795999999999</v>
      </c>
      <c r="E122" s="33">
        <f t="shared" si="468"/>
        <v>3.3527795999999999</v>
      </c>
      <c r="F122" s="33">
        <f t="shared" si="469"/>
        <v>0</v>
      </c>
      <c r="G122" s="33">
        <f t="shared" si="470"/>
        <v>0</v>
      </c>
      <c r="H122" s="33">
        <f t="shared" si="471"/>
        <v>3.3527795999999999</v>
      </c>
      <c r="I122" s="33">
        <f t="shared" si="472"/>
        <v>0</v>
      </c>
      <c r="J122" s="33" t="s">
        <v>76</v>
      </c>
      <c r="K122" s="33" t="s">
        <v>76</v>
      </c>
      <c r="L122" s="33" t="s">
        <v>76</v>
      </c>
      <c r="M122" s="33" t="s">
        <v>76</v>
      </c>
      <c r="N122" s="12" t="s">
        <v>76</v>
      </c>
      <c r="O122" s="33" t="s">
        <v>76</v>
      </c>
      <c r="P122" s="33" t="s">
        <v>76</v>
      </c>
      <c r="Q122" s="33" t="s">
        <v>76</v>
      </c>
      <c r="R122" s="33" t="s">
        <v>76</v>
      </c>
      <c r="S122" s="12" t="s">
        <v>76</v>
      </c>
      <c r="T122" s="33" t="s">
        <v>76</v>
      </c>
      <c r="U122" s="33" t="s">
        <v>76</v>
      </c>
      <c r="V122" s="33" t="s">
        <v>76</v>
      </c>
      <c r="W122" s="33" t="s">
        <v>76</v>
      </c>
      <c r="X122" s="12" t="s">
        <v>76</v>
      </c>
      <c r="Y122" s="33">
        <f t="shared" si="473"/>
        <v>3.3527795999999999</v>
      </c>
      <c r="Z122" s="33">
        <v>0</v>
      </c>
      <c r="AA122" s="33">
        <v>0</v>
      </c>
      <c r="AB122" s="12">
        <v>3.3527795999999999</v>
      </c>
      <c r="AC122" s="12">
        <v>0</v>
      </c>
      <c r="AD122" s="33">
        <f t="shared" si="474"/>
        <v>0.50639999999999996</v>
      </c>
      <c r="AE122" s="33">
        <f t="shared" si="475"/>
        <v>0.50639999999999996</v>
      </c>
      <c r="AF122" s="33">
        <f t="shared" si="476"/>
        <v>0</v>
      </c>
      <c r="AG122" s="33">
        <f t="shared" si="477"/>
        <v>0</v>
      </c>
      <c r="AH122" s="33">
        <f t="shared" si="478"/>
        <v>0.50639999999999996</v>
      </c>
      <c r="AI122" s="33">
        <f t="shared" si="479"/>
        <v>0</v>
      </c>
      <c r="AJ122" s="33">
        <f t="shared" si="480"/>
        <v>0</v>
      </c>
      <c r="AK122" s="33">
        <v>0</v>
      </c>
      <c r="AL122" s="33">
        <v>0</v>
      </c>
      <c r="AM122" s="33">
        <v>0</v>
      </c>
      <c r="AN122" s="12">
        <v>0</v>
      </c>
      <c r="AO122" s="33">
        <f t="shared" si="481"/>
        <v>0.224</v>
      </c>
      <c r="AP122" s="33">
        <v>0</v>
      </c>
      <c r="AQ122" s="33">
        <v>0</v>
      </c>
      <c r="AR122" s="12">
        <v>0.224</v>
      </c>
      <c r="AS122" s="33">
        <v>0</v>
      </c>
      <c r="AT122" s="33">
        <f t="shared" si="482"/>
        <v>0.28239999999999998</v>
      </c>
      <c r="AU122" s="33">
        <v>0</v>
      </c>
      <c r="AV122" s="33">
        <v>0</v>
      </c>
      <c r="AW122" s="33">
        <v>0.28239999999999998</v>
      </c>
      <c r="AX122" s="12">
        <v>0</v>
      </c>
      <c r="AY122" s="33">
        <f t="shared" si="483"/>
        <v>0</v>
      </c>
      <c r="AZ122" s="33">
        <v>0</v>
      </c>
      <c r="BA122" s="33">
        <v>0</v>
      </c>
      <c r="BB122" s="33">
        <v>0</v>
      </c>
      <c r="BC122" s="12">
        <v>0</v>
      </c>
    </row>
    <row r="123" spans="1:1024" ht="25.5" x14ac:dyDescent="0.2">
      <c r="A123" s="56" t="s">
        <v>143</v>
      </c>
      <c r="B123" s="53" t="s">
        <v>263</v>
      </c>
      <c r="C123" s="66" t="s">
        <v>264</v>
      </c>
      <c r="D123" s="33">
        <f t="shared" si="467"/>
        <v>0.53570375999999997</v>
      </c>
      <c r="E123" s="33">
        <f t="shared" si="468"/>
        <v>0.53570375999999997</v>
      </c>
      <c r="F123" s="33">
        <f t="shared" si="469"/>
        <v>0</v>
      </c>
      <c r="G123" s="33">
        <f t="shared" si="470"/>
        <v>0</v>
      </c>
      <c r="H123" s="33">
        <f t="shared" si="471"/>
        <v>0.53570375999999997</v>
      </c>
      <c r="I123" s="33">
        <f t="shared" si="472"/>
        <v>0</v>
      </c>
      <c r="J123" s="33" t="s">
        <v>76</v>
      </c>
      <c r="K123" s="33" t="s">
        <v>76</v>
      </c>
      <c r="L123" s="33" t="s">
        <v>76</v>
      </c>
      <c r="M123" s="33" t="s">
        <v>76</v>
      </c>
      <c r="N123" s="12" t="s">
        <v>76</v>
      </c>
      <c r="O123" s="33" t="s">
        <v>76</v>
      </c>
      <c r="P123" s="33" t="s">
        <v>76</v>
      </c>
      <c r="Q123" s="33" t="s">
        <v>76</v>
      </c>
      <c r="R123" s="33" t="s">
        <v>76</v>
      </c>
      <c r="S123" s="12" t="s">
        <v>76</v>
      </c>
      <c r="T123" s="33" t="s">
        <v>76</v>
      </c>
      <c r="U123" s="33" t="s">
        <v>76</v>
      </c>
      <c r="V123" s="33" t="s">
        <v>76</v>
      </c>
      <c r="W123" s="33" t="s">
        <v>76</v>
      </c>
      <c r="X123" s="12" t="s">
        <v>76</v>
      </c>
      <c r="Y123" s="33">
        <f t="shared" si="473"/>
        <v>0.53570375999999997</v>
      </c>
      <c r="Z123" s="33">
        <v>0</v>
      </c>
      <c r="AA123" s="33">
        <v>0</v>
      </c>
      <c r="AB123" s="12">
        <v>0.53570375999999997</v>
      </c>
      <c r="AC123" s="12">
        <v>0</v>
      </c>
      <c r="AD123" s="33">
        <f t="shared" si="474"/>
        <v>0.50238508000000004</v>
      </c>
      <c r="AE123" s="33">
        <f t="shared" si="475"/>
        <v>0.50238508000000004</v>
      </c>
      <c r="AF123" s="33">
        <f t="shared" si="476"/>
        <v>0</v>
      </c>
      <c r="AG123" s="33">
        <f t="shared" si="477"/>
        <v>0</v>
      </c>
      <c r="AH123" s="33">
        <f t="shared" si="478"/>
        <v>0.50238508000000004</v>
      </c>
      <c r="AI123" s="33">
        <f t="shared" si="479"/>
        <v>0</v>
      </c>
      <c r="AJ123" s="33">
        <f t="shared" si="480"/>
        <v>0</v>
      </c>
      <c r="AK123" s="33">
        <v>0</v>
      </c>
      <c r="AL123" s="33">
        <v>0</v>
      </c>
      <c r="AM123" s="33">
        <v>0</v>
      </c>
      <c r="AN123" s="12">
        <v>0</v>
      </c>
      <c r="AO123" s="33">
        <f t="shared" si="481"/>
        <v>5.6000000000000001E-2</v>
      </c>
      <c r="AP123" s="33">
        <v>0</v>
      </c>
      <c r="AQ123" s="33">
        <v>0</v>
      </c>
      <c r="AR123" s="12">
        <v>5.6000000000000001E-2</v>
      </c>
      <c r="AS123" s="33">
        <v>0</v>
      </c>
      <c r="AT123" s="33">
        <f t="shared" si="482"/>
        <v>0.44638507999999999</v>
      </c>
      <c r="AU123" s="33">
        <v>0</v>
      </c>
      <c r="AV123" s="33">
        <v>0</v>
      </c>
      <c r="AW123" s="33">
        <v>0.44638507999999999</v>
      </c>
      <c r="AX123" s="12">
        <v>0</v>
      </c>
      <c r="AY123" s="33">
        <f t="shared" si="483"/>
        <v>0</v>
      </c>
      <c r="AZ123" s="33">
        <v>0</v>
      </c>
      <c r="BA123" s="33">
        <v>0</v>
      </c>
      <c r="BB123" s="33">
        <v>0</v>
      </c>
      <c r="BC123" s="12">
        <v>0</v>
      </c>
    </row>
    <row r="124" spans="1:1024" ht="38.25" x14ac:dyDescent="0.2">
      <c r="A124" s="56" t="s">
        <v>143</v>
      </c>
      <c r="B124" s="53" t="s">
        <v>265</v>
      </c>
      <c r="C124" s="66" t="s">
        <v>266</v>
      </c>
      <c r="D124" s="33">
        <f t="shared" si="467"/>
        <v>2.1085441700000001</v>
      </c>
      <c r="E124" s="33">
        <f t="shared" si="468"/>
        <v>2.1085441700000001</v>
      </c>
      <c r="F124" s="33">
        <f t="shared" si="469"/>
        <v>0</v>
      </c>
      <c r="G124" s="33">
        <f t="shared" si="470"/>
        <v>0</v>
      </c>
      <c r="H124" s="33">
        <f t="shared" si="471"/>
        <v>2.1085441700000001</v>
      </c>
      <c r="I124" s="33">
        <f t="shared" si="472"/>
        <v>0</v>
      </c>
      <c r="J124" s="33" t="s">
        <v>76</v>
      </c>
      <c r="K124" s="33" t="s">
        <v>76</v>
      </c>
      <c r="L124" s="33" t="s">
        <v>76</v>
      </c>
      <c r="M124" s="33" t="s">
        <v>76</v>
      </c>
      <c r="N124" s="12" t="s">
        <v>76</v>
      </c>
      <c r="O124" s="33" t="s">
        <v>76</v>
      </c>
      <c r="P124" s="33" t="s">
        <v>76</v>
      </c>
      <c r="Q124" s="33" t="s">
        <v>76</v>
      </c>
      <c r="R124" s="33" t="s">
        <v>76</v>
      </c>
      <c r="S124" s="12" t="s">
        <v>76</v>
      </c>
      <c r="T124" s="33" t="s">
        <v>76</v>
      </c>
      <c r="U124" s="33" t="s">
        <v>76</v>
      </c>
      <c r="V124" s="33" t="s">
        <v>76</v>
      </c>
      <c r="W124" s="33" t="s">
        <v>76</v>
      </c>
      <c r="X124" s="12" t="s">
        <v>76</v>
      </c>
      <c r="Y124" s="33">
        <f t="shared" si="473"/>
        <v>2.1085441700000001</v>
      </c>
      <c r="Z124" s="33">
        <v>0</v>
      </c>
      <c r="AA124" s="33">
        <v>0</v>
      </c>
      <c r="AB124" s="12">
        <v>2.1085441700000001</v>
      </c>
      <c r="AC124" s="12">
        <v>0</v>
      </c>
      <c r="AD124" s="33">
        <f t="shared" si="474"/>
        <v>0</v>
      </c>
      <c r="AE124" s="33">
        <f t="shared" si="475"/>
        <v>0</v>
      </c>
      <c r="AF124" s="33">
        <f t="shared" si="476"/>
        <v>0</v>
      </c>
      <c r="AG124" s="33">
        <f t="shared" si="477"/>
        <v>0</v>
      </c>
      <c r="AH124" s="33">
        <f t="shared" si="478"/>
        <v>0</v>
      </c>
      <c r="AI124" s="33">
        <f t="shared" si="479"/>
        <v>0</v>
      </c>
      <c r="AJ124" s="33">
        <f t="shared" si="480"/>
        <v>0</v>
      </c>
      <c r="AK124" s="33">
        <v>0</v>
      </c>
      <c r="AL124" s="33">
        <v>0</v>
      </c>
      <c r="AM124" s="33">
        <v>0</v>
      </c>
      <c r="AN124" s="12">
        <v>0</v>
      </c>
      <c r="AO124" s="33">
        <f t="shared" si="481"/>
        <v>0</v>
      </c>
      <c r="AP124" s="33">
        <v>0</v>
      </c>
      <c r="AQ124" s="33">
        <v>0</v>
      </c>
      <c r="AR124" s="12">
        <v>0</v>
      </c>
      <c r="AS124" s="33">
        <v>0</v>
      </c>
      <c r="AT124" s="33">
        <f t="shared" si="482"/>
        <v>0</v>
      </c>
      <c r="AU124" s="33">
        <v>0</v>
      </c>
      <c r="AV124" s="33">
        <v>0</v>
      </c>
      <c r="AW124" s="33">
        <v>0</v>
      </c>
      <c r="AX124" s="12">
        <v>0</v>
      </c>
      <c r="AY124" s="33">
        <f t="shared" si="483"/>
        <v>0</v>
      </c>
      <c r="AZ124" s="33">
        <v>0</v>
      </c>
      <c r="BA124" s="33">
        <v>0</v>
      </c>
      <c r="BB124" s="33">
        <v>0</v>
      </c>
      <c r="BC124" s="12">
        <v>0</v>
      </c>
    </row>
    <row r="125" spans="1:1024" ht="25.5" x14ac:dyDescent="0.2">
      <c r="A125" s="56" t="s">
        <v>143</v>
      </c>
      <c r="B125" s="53" t="s">
        <v>267</v>
      </c>
      <c r="C125" s="66" t="s">
        <v>268</v>
      </c>
      <c r="D125" s="33">
        <f t="shared" si="467"/>
        <v>1.25612418</v>
      </c>
      <c r="E125" s="33">
        <f t="shared" si="468"/>
        <v>1.25612418</v>
      </c>
      <c r="F125" s="33">
        <f t="shared" si="469"/>
        <v>0</v>
      </c>
      <c r="G125" s="33">
        <f t="shared" si="470"/>
        <v>0</v>
      </c>
      <c r="H125" s="33">
        <f t="shared" si="471"/>
        <v>1.25612418</v>
      </c>
      <c r="I125" s="33">
        <f t="shared" si="472"/>
        <v>0</v>
      </c>
      <c r="J125" s="33" t="s">
        <v>76</v>
      </c>
      <c r="K125" s="33" t="s">
        <v>76</v>
      </c>
      <c r="L125" s="33" t="s">
        <v>76</v>
      </c>
      <c r="M125" s="33" t="s">
        <v>76</v>
      </c>
      <c r="N125" s="12" t="s">
        <v>76</v>
      </c>
      <c r="O125" s="33" t="s">
        <v>76</v>
      </c>
      <c r="P125" s="33" t="s">
        <v>76</v>
      </c>
      <c r="Q125" s="33" t="s">
        <v>76</v>
      </c>
      <c r="R125" s="33" t="s">
        <v>76</v>
      </c>
      <c r="S125" s="12" t="s">
        <v>76</v>
      </c>
      <c r="T125" s="33" t="s">
        <v>76</v>
      </c>
      <c r="U125" s="33" t="s">
        <v>76</v>
      </c>
      <c r="V125" s="33" t="s">
        <v>76</v>
      </c>
      <c r="W125" s="33" t="s">
        <v>76</v>
      </c>
      <c r="X125" s="12" t="s">
        <v>76</v>
      </c>
      <c r="Y125" s="33">
        <f t="shared" si="473"/>
        <v>1.25612418</v>
      </c>
      <c r="Z125" s="33">
        <v>0</v>
      </c>
      <c r="AA125" s="33">
        <v>0</v>
      </c>
      <c r="AB125" s="12">
        <v>1.25612418</v>
      </c>
      <c r="AC125" s="12">
        <v>0</v>
      </c>
      <c r="AD125" s="33">
        <f t="shared" si="474"/>
        <v>0.112</v>
      </c>
      <c r="AE125" s="33">
        <f t="shared" si="475"/>
        <v>0.112</v>
      </c>
      <c r="AF125" s="33">
        <f t="shared" si="476"/>
        <v>0</v>
      </c>
      <c r="AG125" s="33">
        <f t="shared" si="477"/>
        <v>0</v>
      </c>
      <c r="AH125" s="33">
        <f t="shared" si="478"/>
        <v>0.112</v>
      </c>
      <c r="AI125" s="33">
        <f t="shared" si="479"/>
        <v>0</v>
      </c>
      <c r="AJ125" s="33">
        <f t="shared" si="480"/>
        <v>0</v>
      </c>
      <c r="AK125" s="33">
        <v>0</v>
      </c>
      <c r="AL125" s="33">
        <v>0</v>
      </c>
      <c r="AM125" s="33">
        <v>0</v>
      </c>
      <c r="AN125" s="12">
        <v>0</v>
      </c>
      <c r="AO125" s="33">
        <f t="shared" si="481"/>
        <v>0.112</v>
      </c>
      <c r="AP125" s="33">
        <v>0</v>
      </c>
      <c r="AQ125" s="33">
        <v>0</v>
      </c>
      <c r="AR125" s="12">
        <v>0.112</v>
      </c>
      <c r="AS125" s="33">
        <v>0</v>
      </c>
      <c r="AT125" s="33">
        <f t="shared" si="482"/>
        <v>0</v>
      </c>
      <c r="AU125" s="33">
        <v>0</v>
      </c>
      <c r="AV125" s="33">
        <v>0</v>
      </c>
      <c r="AW125" s="33">
        <v>0</v>
      </c>
      <c r="AX125" s="12">
        <v>0</v>
      </c>
      <c r="AY125" s="33">
        <f t="shared" si="483"/>
        <v>0</v>
      </c>
      <c r="AZ125" s="33">
        <v>0</v>
      </c>
      <c r="BA125" s="33">
        <v>0</v>
      </c>
      <c r="BB125" s="33">
        <v>0</v>
      </c>
      <c r="BC125" s="12">
        <v>0</v>
      </c>
    </row>
    <row r="126" spans="1:1024" s="11" customFormat="1" ht="25.5" x14ac:dyDescent="0.2">
      <c r="A126" s="56" t="s">
        <v>143</v>
      </c>
      <c r="B126" s="53" t="s">
        <v>269</v>
      </c>
      <c r="C126" s="66" t="s">
        <v>270</v>
      </c>
      <c r="D126" s="33">
        <f t="shared" si="331"/>
        <v>1.5879596600000001</v>
      </c>
      <c r="E126" s="33">
        <f t="shared" si="332"/>
        <v>1.5879596600000001</v>
      </c>
      <c r="F126" s="33">
        <f t="shared" si="333"/>
        <v>0</v>
      </c>
      <c r="G126" s="33">
        <f t="shared" si="334"/>
        <v>0</v>
      </c>
      <c r="H126" s="33">
        <f t="shared" si="447"/>
        <v>1.5879596600000001</v>
      </c>
      <c r="I126" s="33">
        <f t="shared" si="448"/>
        <v>0</v>
      </c>
      <c r="J126" s="33" t="s">
        <v>76</v>
      </c>
      <c r="K126" s="33" t="s">
        <v>76</v>
      </c>
      <c r="L126" s="33" t="s">
        <v>76</v>
      </c>
      <c r="M126" s="33" t="s">
        <v>76</v>
      </c>
      <c r="N126" s="12" t="s">
        <v>76</v>
      </c>
      <c r="O126" s="33" t="s">
        <v>76</v>
      </c>
      <c r="P126" s="33" t="s">
        <v>76</v>
      </c>
      <c r="Q126" s="33" t="s">
        <v>76</v>
      </c>
      <c r="R126" s="33" t="s">
        <v>76</v>
      </c>
      <c r="S126" s="12" t="s">
        <v>76</v>
      </c>
      <c r="T126" s="33" t="s">
        <v>76</v>
      </c>
      <c r="U126" s="33" t="s">
        <v>76</v>
      </c>
      <c r="V126" s="33" t="s">
        <v>76</v>
      </c>
      <c r="W126" s="33" t="s">
        <v>76</v>
      </c>
      <c r="X126" s="12" t="s">
        <v>76</v>
      </c>
      <c r="Y126" s="33">
        <f t="shared" si="473"/>
        <v>1.5879596600000001</v>
      </c>
      <c r="Z126" s="33">
        <v>0</v>
      </c>
      <c r="AA126" s="33">
        <v>0</v>
      </c>
      <c r="AB126" s="12">
        <v>1.5879596600000001</v>
      </c>
      <c r="AC126" s="12">
        <v>0</v>
      </c>
      <c r="AD126" s="33">
        <f t="shared" si="474"/>
        <v>1.6604050800000001</v>
      </c>
      <c r="AE126" s="33">
        <f t="shared" si="475"/>
        <v>1.6604050800000001</v>
      </c>
      <c r="AF126" s="33">
        <f t="shared" si="476"/>
        <v>0</v>
      </c>
      <c r="AG126" s="33">
        <f t="shared" si="477"/>
        <v>0</v>
      </c>
      <c r="AH126" s="33">
        <f t="shared" si="478"/>
        <v>1.6604050800000001</v>
      </c>
      <c r="AI126" s="33">
        <f t="shared" si="479"/>
        <v>0</v>
      </c>
      <c r="AJ126" s="33">
        <f t="shared" si="480"/>
        <v>0</v>
      </c>
      <c r="AK126" s="33">
        <v>0</v>
      </c>
      <c r="AL126" s="33">
        <v>0</v>
      </c>
      <c r="AM126" s="33">
        <v>0</v>
      </c>
      <c r="AN126" s="12">
        <v>0</v>
      </c>
      <c r="AO126" s="33">
        <f t="shared" si="481"/>
        <v>0.112</v>
      </c>
      <c r="AP126" s="33">
        <v>0</v>
      </c>
      <c r="AQ126" s="33">
        <v>0</v>
      </c>
      <c r="AR126" s="12">
        <v>0.112</v>
      </c>
      <c r="AS126" s="33">
        <v>0</v>
      </c>
      <c r="AT126" s="33">
        <f t="shared" si="482"/>
        <v>1.54840508</v>
      </c>
      <c r="AU126" s="33">
        <v>0</v>
      </c>
      <c r="AV126" s="33">
        <v>0</v>
      </c>
      <c r="AW126" s="33">
        <v>1.54840508</v>
      </c>
      <c r="AX126" s="12">
        <v>0</v>
      </c>
      <c r="AY126" s="33">
        <f t="shared" si="483"/>
        <v>0</v>
      </c>
      <c r="AZ126" s="33">
        <v>0</v>
      </c>
      <c r="BA126" s="33">
        <v>0</v>
      </c>
      <c r="BB126" s="33">
        <v>0</v>
      </c>
      <c r="BC126" s="12">
        <v>0</v>
      </c>
      <c r="BD126" s="10"/>
      <c r="BE126" s="10"/>
      <c r="BF126" s="10"/>
      <c r="BG126" s="10"/>
      <c r="BH126" s="10"/>
      <c r="BI126" s="10"/>
      <c r="BJ126" s="10"/>
      <c r="BK126" s="10"/>
      <c r="BL126" s="10"/>
      <c r="BM126" s="10"/>
      <c r="BN126" s="10"/>
      <c r="BO126" s="10"/>
      <c r="BP126" s="10"/>
      <c r="BQ126" s="10"/>
      <c r="BR126" s="10"/>
      <c r="BS126" s="10"/>
      <c r="BT126" s="10"/>
      <c r="BU126" s="10"/>
      <c r="BV126" s="10"/>
      <c r="BW126" s="10"/>
      <c r="BX126" s="10"/>
      <c r="BY126" s="10"/>
      <c r="BZ126" s="10"/>
      <c r="CA126" s="10"/>
      <c r="CB126" s="10"/>
      <c r="CC126" s="10"/>
      <c r="CD126" s="10"/>
      <c r="CE126" s="10"/>
      <c r="CF126" s="10"/>
      <c r="CG126" s="10"/>
      <c r="CH126" s="10"/>
      <c r="CI126" s="10"/>
      <c r="CJ126" s="10"/>
      <c r="CK126" s="10"/>
      <c r="CL126" s="10"/>
      <c r="CM126" s="10"/>
      <c r="CN126" s="10"/>
      <c r="CO126" s="10"/>
      <c r="CP126" s="10"/>
      <c r="CQ126" s="10"/>
      <c r="CR126" s="10"/>
      <c r="CS126" s="10"/>
      <c r="CT126" s="10"/>
      <c r="CU126" s="10"/>
      <c r="CV126" s="10"/>
      <c r="CW126" s="10"/>
      <c r="CX126" s="10"/>
      <c r="CY126" s="10"/>
      <c r="CZ126" s="10"/>
      <c r="DA126" s="10"/>
      <c r="DB126" s="10"/>
      <c r="DC126" s="10"/>
      <c r="DD126" s="10"/>
      <c r="DE126" s="10"/>
      <c r="DF126" s="10"/>
      <c r="DG126" s="10"/>
      <c r="DH126" s="10"/>
      <c r="DI126" s="10"/>
      <c r="DJ126" s="10"/>
      <c r="DK126" s="10"/>
      <c r="DL126" s="10"/>
      <c r="DM126" s="10"/>
      <c r="DN126" s="10"/>
      <c r="DO126" s="10"/>
      <c r="DP126" s="10"/>
      <c r="DQ126" s="10"/>
      <c r="DR126" s="10"/>
      <c r="DS126" s="10"/>
      <c r="DT126" s="10"/>
      <c r="DU126" s="10"/>
      <c r="DV126" s="10"/>
      <c r="DW126" s="10"/>
      <c r="DX126" s="10"/>
      <c r="DY126" s="10"/>
      <c r="DZ126" s="10"/>
      <c r="EA126" s="10"/>
      <c r="EB126" s="10"/>
      <c r="EC126" s="10"/>
      <c r="ED126" s="10"/>
      <c r="EE126" s="10"/>
      <c r="EF126" s="10"/>
      <c r="EG126" s="10"/>
      <c r="EH126" s="10"/>
      <c r="EI126" s="10"/>
      <c r="EJ126" s="10"/>
      <c r="EK126" s="10"/>
      <c r="EL126" s="10"/>
      <c r="EM126" s="10"/>
      <c r="EN126" s="10"/>
      <c r="EO126" s="10"/>
      <c r="EP126" s="10"/>
      <c r="EQ126" s="10"/>
      <c r="ER126" s="10"/>
      <c r="ES126" s="10"/>
      <c r="ET126" s="10"/>
      <c r="EU126" s="10"/>
      <c r="EV126" s="10"/>
      <c r="EW126" s="10"/>
      <c r="EX126" s="10"/>
      <c r="EY126" s="10"/>
      <c r="EZ126" s="10"/>
      <c r="FA126" s="10"/>
      <c r="FB126" s="10"/>
      <c r="FC126" s="10"/>
      <c r="FD126" s="10"/>
      <c r="FE126" s="10"/>
      <c r="FF126" s="10"/>
      <c r="FG126" s="10"/>
      <c r="FH126" s="10"/>
      <c r="FI126" s="10"/>
      <c r="FJ126" s="10"/>
      <c r="FK126" s="10"/>
      <c r="FL126" s="10"/>
      <c r="FM126" s="10"/>
      <c r="FN126" s="10"/>
      <c r="FO126" s="10"/>
      <c r="FP126" s="10"/>
      <c r="FQ126" s="10"/>
      <c r="FR126" s="10"/>
      <c r="FS126" s="10"/>
      <c r="FT126" s="10"/>
      <c r="FU126" s="10"/>
      <c r="FV126" s="10"/>
      <c r="FW126" s="10"/>
      <c r="FX126" s="10"/>
      <c r="FY126" s="10"/>
      <c r="FZ126" s="10"/>
      <c r="GA126" s="10"/>
      <c r="GB126" s="10"/>
      <c r="GC126" s="10"/>
      <c r="GD126" s="10"/>
      <c r="GE126" s="10"/>
      <c r="GF126" s="10"/>
      <c r="GG126" s="10"/>
      <c r="GH126" s="10"/>
      <c r="GI126" s="10"/>
      <c r="GJ126" s="10"/>
      <c r="GK126" s="10"/>
      <c r="GL126" s="10"/>
      <c r="GM126" s="10"/>
      <c r="GN126" s="10"/>
      <c r="GO126" s="10"/>
      <c r="GP126" s="10"/>
      <c r="GQ126" s="10"/>
      <c r="GR126" s="10"/>
      <c r="GS126" s="10"/>
      <c r="GT126" s="10"/>
      <c r="GU126" s="10"/>
      <c r="GV126" s="10"/>
      <c r="GW126" s="10"/>
      <c r="GX126" s="10"/>
      <c r="GY126" s="10"/>
      <c r="GZ126" s="10"/>
      <c r="HA126" s="10"/>
      <c r="HB126" s="10"/>
      <c r="HC126" s="10"/>
      <c r="HD126" s="10"/>
      <c r="HE126" s="10"/>
      <c r="HF126" s="10"/>
      <c r="HG126" s="10"/>
      <c r="HH126" s="10"/>
      <c r="HI126" s="10"/>
      <c r="HJ126" s="10"/>
      <c r="HK126" s="10"/>
      <c r="HL126" s="10"/>
      <c r="HM126" s="10"/>
      <c r="HN126" s="10"/>
      <c r="HO126" s="10"/>
      <c r="HP126" s="10"/>
      <c r="HQ126" s="10"/>
      <c r="HR126" s="10"/>
      <c r="HS126" s="10"/>
      <c r="HT126" s="10"/>
      <c r="HU126" s="10"/>
      <c r="HV126" s="10"/>
      <c r="HW126" s="10"/>
      <c r="HX126" s="10"/>
      <c r="HY126" s="10"/>
      <c r="HZ126" s="10"/>
      <c r="IA126" s="10"/>
      <c r="IB126" s="10"/>
      <c r="IC126" s="10"/>
      <c r="ID126" s="10"/>
      <c r="IE126" s="10"/>
      <c r="IF126" s="10"/>
      <c r="IG126" s="10"/>
      <c r="IH126" s="10"/>
      <c r="II126" s="10"/>
      <c r="IJ126" s="10"/>
      <c r="IK126" s="10"/>
      <c r="IL126" s="10"/>
      <c r="IM126" s="10"/>
      <c r="IN126" s="10"/>
      <c r="IO126" s="10"/>
      <c r="IP126" s="10"/>
      <c r="IQ126" s="10"/>
      <c r="IR126" s="10"/>
      <c r="IS126" s="10"/>
      <c r="IT126" s="10"/>
      <c r="IU126" s="10"/>
      <c r="IV126" s="10"/>
      <c r="IW126" s="10"/>
      <c r="IX126" s="10"/>
      <c r="IY126" s="10"/>
      <c r="IZ126" s="10"/>
      <c r="JA126" s="10"/>
      <c r="JB126" s="10"/>
      <c r="JC126" s="10"/>
      <c r="JD126" s="10"/>
      <c r="JE126" s="10"/>
      <c r="JF126" s="10"/>
      <c r="JG126" s="10"/>
      <c r="JH126" s="10"/>
      <c r="JI126" s="10"/>
      <c r="JJ126" s="10"/>
      <c r="JK126" s="10"/>
      <c r="JL126" s="10"/>
      <c r="JM126" s="10"/>
      <c r="JN126" s="10"/>
      <c r="JO126" s="10"/>
      <c r="JP126" s="10"/>
      <c r="JQ126" s="10"/>
      <c r="JR126" s="10"/>
      <c r="JS126" s="10"/>
      <c r="JT126" s="10"/>
      <c r="JU126" s="10"/>
      <c r="JV126" s="10"/>
      <c r="JW126" s="10"/>
      <c r="JX126" s="10"/>
      <c r="JY126" s="10"/>
      <c r="JZ126" s="10"/>
      <c r="KA126" s="10"/>
      <c r="KB126" s="10"/>
      <c r="KC126" s="10"/>
      <c r="KD126" s="10"/>
      <c r="KE126" s="10"/>
      <c r="KF126" s="10"/>
      <c r="KG126" s="10"/>
      <c r="KH126" s="10"/>
      <c r="KI126" s="10"/>
      <c r="KJ126" s="10"/>
      <c r="KK126" s="10"/>
      <c r="KL126" s="10"/>
      <c r="KM126" s="10"/>
      <c r="KN126" s="10"/>
      <c r="KO126" s="10"/>
      <c r="KP126" s="10"/>
      <c r="KQ126" s="10"/>
      <c r="KR126" s="10"/>
      <c r="KS126" s="10"/>
      <c r="KT126" s="10"/>
      <c r="KU126" s="10"/>
      <c r="KV126" s="10"/>
      <c r="KW126" s="10"/>
      <c r="KX126" s="10"/>
      <c r="KY126" s="10"/>
      <c r="KZ126" s="10"/>
      <c r="LA126" s="10"/>
      <c r="LB126" s="10"/>
      <c r="LC126" s="10"/>
      <c r="LD126" s="10"/>
      <c r="LE126" s="10"/>
      <c r="LF126" s="10"/>
      <c r="LG126" s="10"/>
      <c r="LH126" s="10"/>
      <c r="LI126" s="10"/>
      <c r="LJ126" s="10"/>
      <c r="LK126" s="10"/>
      <c r="LL126" s="10"/>
      <c r="LM126" s="10"/>
      <c r="LN126" s="10"/>
      <c r="LO126" s="10"/>
      <c r="LP126" s="10"/>
      <c r="LQ126" s="10"/>
      <c r="LR126" s="10"/>
      <c r="LS126" s="10"/>
      <c r="LT126" s="10"/>
      <c r="LU126" s="10"/>
      <c r="LV126" s="10"/>
      <c r="LW126" s="10"/>
      <c r="LX126" s="10"/>
      <c r="LY126" s="10"/>
      <c r="LZ126" s="10"/>
      <c r="MA126" s="10"/>
      <c r="MB126" s="10"/>
      <c r="MC126" s="10"/>
      <c r="MD126" s="10"/>
      <c r="ME126" s="10"/>
      <c r="MF126" s="10"/>
      <c r="MG126" s="10"/>
      <c r="MH126" s="10"/>
      <c r="MI126" s="10"/>
      <c r="MJ126" s="10"/>
      <c r="MK126" s="10"/>
      <c r="ML126" s="10"/>
      <c r="MM126" s="10"/>
      <c r="MN126" s="10"/>
      <c r="MO126" s="10"/>
      <c r="MP126" s="10"/>
      <c r="MQ126" s="10"/>
      <c r="MR126" s="10"/>
      <c r="MS126" s="10"/>
      <c r="MT126" s="10"/>
      <c r="MU126" s="10"/>
      <c r="MV126" s="10"/>
      <c r="MW126" s="10"/>
      <c r="MX126" s="10"/>
      <c r="MY126" s="10"/>
      <c r="MZ126" s="10"/>
      <c r="NA126" s="10"/>
      <c r="NB126" s="10"/>
      <c r="NC126" s="10"/>
      <c r="ND126" s="10"/>
      <c r="NE126" s="10"/>
      <c r="NF126" s="10"/>
      <c r="NG126" s="10"/>
      <c r="NH126" s="10"/>
      <c r="NI126" s="10"/>
      <c r="NJ126" s="10"/>
      <c r="NK126" s="10"/>
      <c r="NL126" s="10"/>
      <c r="NM126" s="10"/>
      <c r="NN126" s="10"/>
      <c r="NO126" s="10"/>
      <c r="NP126" s="10"/>
      <c r="NQ126" s="10"/>
      <c r="NR126" s="10"/>
      <c r="NS126" s="10"/>
      <c r="NT126" s="10"/>
      <c r="NU126" s="10"/>
      <c r="NV126" s="10"/>
      <c r="NW126" s="10"/>
      <c r="NX126" s="10"/>
      <c r="NY126" s="10"/>
      <c r="NZ126" s="10"/>
      <c r="OA126" s="10"/>
      <c r="OB126" s="10"/>
      <c r="OC126" s="10"/>
      <c r="OD126" s="10"/>
      <c r="OE126" s="10"/>
      <c r="OF126" s="10"/>
      <c r="OG126" s="10"/>
      <c r="OH126" s="10"/>
      <c r="OI126" s="10"/>
      <c r="OJ126" s="10"/>
      <c r="OK126" s="10"/>
      <c r="OL126" s="10"/>
      <c r="OM126" s="10"/>
      <c r="ON126" s="10"/>
      <c r="OO126" s="10"/>
      <c r="OP126" s="10"/>
      <c r="OQ126" s="10"/>
      <c r="OR126" s="10"/>
      <c r="OS126" s="10"/>
      <c r="OT126" s="10"/>
      <c r="OU126" s="10"/>
      <c r="OV126" s="10"/>
      <c r="OW126" s="10"/>
      <c r="OX126" s="10"/>
      <c r="OY126" s="10"/>
      <c r="OZ126" s="10"/>
      <c r="PA126" s="10"/>
      <c r="PB126" s="10"/>
      <c r="PC126" s="10"/>
      <c r="PD126" s="10"/>
      <c r="PE126" s="10"/>
      <c r="PF126" s="10"/>
      <c r="PG126" s="10"/>
      <c r="PH126" s="10"/>
      <c r="PI126" s="10"/>
      <c r="PJ126" s="10"/>
      <c r="PK126" s="10"/>
      <c r="PL126" s="10"/>
      <c r="PM126" s="10"/>
      <c r="PN126" s="10"/>
      <c r="PO126" s="10"/>
      <c r="PP126" s="10"/>
      <c r="PQ126" s="10"/>
      <c r="PR126" s="10"/>
      <c r="PS126" s="10"/>
      <c r="PT126" s="10"/>
      <c r="PU126" s="10"/>
      <c r="PV126" s="10"/>
      <c r="PW126" s="10"/>
      <c r="PX126" s="10"/>
      <c r="PY126" s="10"/>
      <c r="PZ126" s="10"/>
      <c r="QA126" s="10"/>
      <c r="QB126" s="10"/>
      <c r="QC126" s="10"/>
      <c r="QD126" s="10"/>
      <c r="QE126" s="10"/>
      <c r="QF126" s="10"/>
      <c r="QG126" s="10"/>
      <c r="QH126" s="10"/>
      <c r="QI126" s="10"/>
      <c r="QJ126" s="10"/>
      <c r="QK126" s="10"/>
      <c r="QL126" s="10"/>
      <c r="QM126" s="10"/>
      <c r="QN126" s="10"/>
      <c r="QO126" s="10"/>
      <c r="QP126" s="10"/>
      <c r="QQ126" s="10"/>
      <c r="QR126" s="10"/>
      <c r="QS126" s="10"/>
      <c r="QT126" s="10"/>
      <c r="QU126" s="10"/>
      <c r="QV126" s="10"/>
      <c r="QW126" s="10"/>
      <c r="QX126" s="10"/>
      <c r="QY126" s="10"/>
      <c r="QZ126" s="10"/>
      <c r="RA126" s="10"/>
      <c r="RB126" s="10"/>
      <c r="RC126" s="10"/>
      <c r="RD126" s="10"/>
      <c r="RE126" s="10"/>
      <c r="RF126" s="10"/>
      <c r="RG126" s="10"/>
      <c r="RH126" s="10"/>
      <c r="RI126" s="10"/>
      <c r="RJ126" s="10"/>
      <c r="RK126" s="10"/>
      <c r="RL126" s="10"/>
      <c r="RM126" s="10"/>
      <c r="RN126" s="10"/>
      <c r="RO126" s="10"/>
      <c r="RP126" s="10"/>
      <c r="RQ126" s="10"/>
      <c r="RR126" s="10"/>
      <c r="RS126" s="10"/>
      <c r="RT126" s="10"/>
      <c r="RU126" s="10"/>
      <c r="RV126" s="10"/>
      <c r="RW126" s="10"/>
      <c r="RX126" s="10"/>
      <c r="RY126" s="10"/>
      <c r="RZ126" s="10"/>
      <c r="SA126" s="10"/>
      <c r="SB126" s="10"/>
      <c r="SC126" s="10"/>
      <c r="SD126" s="10"/>
      <c r="SE126" s="10"/>
      <c r="SF126" s="10"/>
      <c r="SG126" s="10"/>
      <c r="SH126" s="10"/>
      <c r="SI126" s="10"/>
      <c r="SJ126" s="10"/>
      <c r="SK126" s="10"/>
      <c r="SL126" s="10"/>
      <c r="SM126" s="10"/>
      <c r="SN126" s="10"/>
      <c r="SO126" s="10"/>
      <c r="SP126" s="10"/>
      <c r="SQ126" s="10"/>
      <c r="SR126" s="10"/>
      <c r="SS126" s="10"/>
      <c r="ST126" s="10"/>
      <c r="SU126" s="10"/>
      <c r="SV126" s="10"/>
      <c r="SW126" s="10"/>
      <c r="SX126" s="10"/>
      <c r="SY126" s="10"/>
      <c r="SZ126" s="10"/>
      <c r="TA126" s="10"/>
      <c r="TB126" s="10"/>
      <c r="TC126" s="10"/>
      <c r="TD126" s="10"/>
      <c r="TE126" s="10"/>
      <c r="TF126" s="10"/>
      <c r="TG126" s="10"/>
      <c r="TH126" s="10"/>
      <c r="TI126" s="10"/>
      <c r="TJ126" s="10"/>
      <c r="TK126" s="10"/>
      <c r="TL126" s="10"/>
      <c r="TM126" s="10"/>
      <c r="TN126" s="10"/>
      <c r="TO126" s="10"/>
      <c r="TP126" s="10"/>
      <c r="TQ126" s="10"/>
      <c r="TR126" s="10"/>
      <c r="TS126" s="10"/>
      <c r="TT126" s="10"/>
      <c r="TU126" s="10"/>
      <c r="TV126" s="10"/>
      <c r="TW126" s="10"/>
      <c r="TX126" s="10"/>
      <c r="TY126" s="10"/>
      <c r="TZ126" s="10"/>
      <c r="UA126" s="10"/>
      <c r="UB126" s="10"/>
      <c r="UC126" s="10"/>
      <c r="UD126" s="10"/>
      <c r="UE126" s="10"/>
      <c r="UF126" s="10"/>
      <c r="UG126" s="10"/>
      <c r="UH126" s="10"/>
      <c r="UI126" s="10"/>
      <c r="UJ126" s="10"/>
      <c r="UK126" s="10"/>
      <c r="UL126" s="10"/>
      <c r="UM126" s="10"/>
      <c r="UN126" s="10"/>
      <c r="UO126" s="10"/>
      <c r="UP126" s="10"/>
      <c r="UQ126" s="10"/>
      <c r="UR126" s="10"/>
      <c r="US126" s="10"/>
      <c r="UT126" s="10"/>
      <c r="UU126" s="10"/>
      <c r="UV126" s="10"/>
      <c r="UW126" s="10"/>
      <c r="UX126" s="10"/>
      <c r="UY126" s="10"/>
      <c r="UZ126" s="10"/>
      <c r="VA126" s="10"/>
      <c r="VB126" s="10"/>
      <c r="VC126" s="10"/>
      <c r="VD126" s="10"/>
      <c r="VE126" s="10"/>
      <c r="VF126" s="10"/>
      <c r="VG126" s="10"/>
      <c r="VH126" s="10"/>
      <c r="VI126" s="10"/>
      <c r="VJ126" s="10"/>
      <c r="VK126" s="10"/>
      <c r="VL126" s="10"/>
      <c r="VM126" s="10"/>
      <c r="VN126" s="10"/>
      <c r="VO126" s="10"/>
      <c r="VP126" s="10"/>
      <c r="VQ126" s="10"/>
      <c r="VR126" s="10"/>
      <c r="VS126" s="10"/>
      <c r="VT126" s="10"/>
      <c r="VU126" s="10"/>
      <c r="VV126" s="10"/>
      <c r="VW126" s="10"/>
      <c r="VX126" s="10"/>
      <c r="VY126" s="10"/>
      <c r="VZ126" s="10"/>
      <c r="WA126" s="10"/>
      <c r="WB126" s="10"/>
      <c r="WC126" s="10"/>
      <c r="WD126" s="10"/>
      <c r="WE126" s="10"/>
      <c r="WF126" s="10"/>
      <c r="WG126" s="10"/>
      <c r="WH126" s="10"/>
      <c r="WI126" s="10"/>
      <c r="WJ126" s="10"/>
      <c r="WK126" s="10"/>
      <c r="WL126" s="10"/>
      <c r="WM126" s="10"/>
      <c r="WN126" s="10"/>
      <c r="WO126" s="10"/>
      <c r="WP126" s="10"/>
      <c r="WQ126" s="10"/>
      <c r="WR126" s="10"/>
      <c r="WS126" s="10"/>
      <c r="WT126" s="10"/>
      <c r="WU126" s="10"/>
      <c r="WV126" s="10"/>
      <c r="WW126" s="10"/>
      <c r="WX126" s="10"/>
      <c r="WY126" s="10"/>
      <c r="WZ126" s="10"/>
      <c r="XA126" s="10"/>
      <c r="XB126" s="10"/>
      <c r="XC126" s="10"/>
      <c r="XD126" s="10"/>
      <c r="XE126" s="10"/>
      <c r="XF126" s="10"/>
      <c r="XG126" s="10"/>
      <c r="XH126" s="10"/>
      <c r="XI126" s="10"/>
      <c r="XJ126" s="10"/>
      <c r="XK126" s="10"/>
      <c r="XL126" s="10"/>
      <c r="XM126" s="10"/>
      <c r="XN126" s="10"/>
      <c r="XO126" s="10"/>
      <c r="XP126" s="10"/>
      <c r="XQ126" s="10"/>
      <c r="XR126" s="10"/>
      <c r="XS126" s="10"/>
      <c r="XT126" s="10"/>
      <c r="XU126" s="10"/>
      <c r="XV126" s="10"/>
      <c r="XW126" s="10"/>
      <c r="XX126" s="10"/>
      <c r="XY126" s="10"/>
      <c r="XZ126" s="10"/>
      <c r="YA126" s="10"/>
      <c r="YB126" s="10"/>
      <c r="YC126" s="10"/>
      <c r="YD126" s="10"/>
      <c r="YE126" s="10"/>
      <c r="YF126" s="10"/>
      <c r="YG126" s="10"/>
      <c r="YH126" s="10"/>
      <c r="YI126" s="10"/>
      <c r="YJ126" s="10"/>
      <c r="YK126" s="10"/>
      <c r="YL126" s="10"/>
      <c r="YM126" s="10"/>
      <c r="YN126" s="10"/>
      <c r="YO126" s="10"/>
      <c r="YP126" s="10"/>
      <c r="YQ126" s="10"/>
      <c r="YR126" s="10"/>
      <c r="YS126" s="10"/>
      <c r="YT126" s="10"/>
      <c r="YU126" s="10"/>
      <c r="YV126" s="10"/>
      <c r="YW126" s="10"/>
      <c r="YX126" s="10"/>
      <c r="YY126" s="10"/>
      <c r="YZ126" s="10"/>
      <c r="ZA126" s="10"/>
      <c r="ZB126" s="10"/>
      <c r="ZC126" s="10"/>
      <c r="ZD126" s="10"/>
      <c r="ZE126" s="10"/>
      <c r="ZF126" s="10"/>
      <c r="ZG126" s="10"/>
      <c r="ZH126" s="10"/>
      <c r="ZI126" s="10"/>
      <c r="ZJ126" s="10"/>
      <c r="ZK126" s="10"/>
      <c r="ZL126" s="10"/>
      <c r="ZM126" s="10"/>
      <c r="ZN126" s="10"/>
      <c r="ZO126" s="10"/>
      <c r="ZP126" s="10"/>
      <c r="ZQ126" s="10"/>
      <c r="ZR126" s="10"/>
      <c r="ZS126" s="10"/>
      <c r="ZT126" s="10"/>
      <c r="ZU126" s="10"/>
      <c r="ZV126" s="10"/>
      <c r="ZW126" s="10"/>
      <c r="ZX126" s="10"/>
      <c r="ZY126" s="10"/>
      <c r="ZZ126" s="10"/>
      <c r="AAA126" s="10"/>
      <c r="AAB126" s="10"/>
      <c r="AAC126" s="10"/>
      <c r="AAD126" s="10"/>
      <c r="AAE126" s="10"/>
      <c r="AAF126" s="10"/>
      <c r="AAG126" s="10"/>
      <c r="AAH126" s="10"/>
      <c r="AAI126" s="10"/>
      <c r="AAJ126" s="10"/>
      <c r="AAK126" s="10"/>
      <c r="AAL126" s="10"/>
      <c r="AAM126" s="10"/>
      <c r="AAN126" s="10"/>
      <c r="AAO126" s="10"/>
      <c r="AAP126" s="10"/>
      <c r="AAQ126" s="10"/>
      <c r="AAR126" s="10"/>
      <c r="AAS126" s="10"/>
      <c r="AAT126" s="10"/>
      <c r="AAU126" s="10"/>
      <c r="AAV126" s="10"/>
      <c r="AAW126" s="10"/>
      <c r="AAX126" s="10"/>
      <c r="AAY126" s="10"/>
      <c r="AAZ126" s="10"/>
      <c r="ABA126" s="10"/>
      <c r="ABB126" s="10"/>
      <c r="ABC126" s="10"/>
      <c r="ABD126" s="10"/>
      <c r="ABE126" s="10"/>
      <c r="ABF126" s="10"/>
      <c r="ABG126" s="10"/>
      <c r="ABH126" s="10"/>
      <c r="ABI126" s="10"/>
      <c r="ABJ126" s="10"/>
      <c r="ABK126" s="10"/>
      <c r="ABL126" s="10"/>
      <c r="ABM126" s="10"/>
      <c r="ABN126" s="10"/>
      <c r="ABO126" s="10"/>
      <c r="ABP126" s="10"/>
      <c r="ABQ126" s="10"/>
      <c r="ABR126" s="10"/>
      <c r="ABS126" s="10"/>
      <c r="ABT126" s="10"/>
      <c r="ABU126" s="10"/>
      <c r="ABV126" s="10"/>
      <c r="ABW126" s="10"/>
      <c r="ABX126" s="10"/>
      <c r="ABY126" s="10"/>
      <c r="ABZ126" s="10"/>
      <c r="ACA126" s="10"/>
      <c r="ACB126" s="10"/>
      <c r="ACC126" s="10"/>
      <c r="ACD126" s="10"/>
      <c r="ACE126" s="10"/>
      <c r="ACF126" s="10"/>
      <c r="ACG126" s="10"/>
      <c r="ACH126" s="10"/>
      <c r="ACI126" s="10"/>
      <c r="ACJ126" s="10"/>
      <c r="ACK126" s="10"/>
      <c r="ACL126" s="10"/>
      <c r="ACM126" s="10"/>
      <c r="ACN126" s="10"/>
      <c r="ACO126" s="10"/>
      <c r="ACP126" s="10"/>
      <c r="ACQ126" s="10"/>
      <c r="ACR126" s="10"/>
      <c r="ACS126" s="10"/>
      <c r="ACT126" s="10"/>
      <c r="ACU126" s="10"/>
      <c r="ACV126" s="10"/>
      <c r="ACW126" s="10"/>
      <c r="ACX126" s="10"/>
      <c r="ACY126" s="10"/>
      <c r="ACZ126" s="10"/>
      <c r="ADA126" s="10"/>
      <c r="ADB126" s="10"/>
      <c r="ADC126" s="10"/>
      <c r="ADD126" s="10"/>
      <c r="ADE126" s="10"/>
      <c r="ADF126" s="10"/>
      <c r="ADG126" s="10"/>
      <c r="ADH126" s="10"/>
      <c r="ADI126" s="10"/>
      <c r="ADJ126" s="10"/>
      <c r="ADK126" s="10"/>
      <c r="ADL126" s="10"/>
      <c r="ADM126" s="10"/>
      <c r="ADN126" s="10"/>
      <c r="ADO126" s="10"/>
      <c r="ADP126" s="10"/>
      <c r="ADQ126" s="10"/>
      <c r="ADR126" s="10"/>
      <c r="ADS126" s="10"/>
      <c r="ADT126" s="10"/>
      <c r="ADU126" s="10"/>
      <c r="ADV126" s="10"/>
      <c r="ADW126" s="10"/>
      <c r="ADX126" s="10"/>
      <c r="ADY126" s="10"/>
      <c r="ADZ126" s="10"/>
      <c r="AEA126" s="10"/>
      <c r="AEB126" s="10"/>
      <c r="AEC126" s="10"/>
      <c r="AED126" s="10"/>
      <c r="AEE126" s="10"/>
      <c r="AEF126" s="10"/>
      <c r="AEG126" s="10"/>
      <c r="AEH126" s="10"/>
      <c r="AEI126" s="10"/>
      <c r="AEJ126" s="10"/>
      <c r="AEK126" s="10"/>
      <c r="AEL126" s="10"/>
      <c r="AEM126" s="10"/>
      <c r="AEN126" s="10"/>
      <c r="AEO126" s="10"/>
      <c r="AEP126" s="10"/>
      <c r="AEQ126" s="10"/>
      <c r="AER126" s="10"/>
      <c r="AES126" s="10"/>
      <c r="AET126" s="10"/>
      <c r="AEU126" s="10"/>
      <c r="AEV126" s="10"/>
      <c r="AEW126" s="10"/>
      <c r="AEX126" s="10"/>
      <c r="AEY126" s="10"/>
      <c r="AEZ126" s="10"/>
      <c r="AFA126" s="10"/>
      <c r="AFB126" s="10"/>
      <c r="AFC126" s="10"/>
      <c r="AFD126" s="10"/>
      <c r="AFE126" s="10"/>
      <c r="AFF126" s="10"/>
      <c r="AFG126" s="10"/>
      <c r="AFH126" s="10"/>
      <c r="AFI126" s="10"/>
      <c r="AFJ126" s="10"/>
      <c r="AFK126" s="10"/>
      <c r="AFL126" s="10"/>
      <c r="AFM126" s="10"/>
      <c r="AFN126" s="10"/>
      <c r="AFO126" s="10"/>
      <c r="AFP126" s="10"/>
      <c r="AFQ126" s="10"/>
      <c r="AFR126" s="10"/>
      <c r="AFS126" s="10"/>
      <c r="AFT126" s="10"/>
      <c r="AFU126" s="10"/>
      <c r="AFV126" s="10"/>
      <c r="AFW126" s="10"/>
      <c r="AFX126" s="10"/>
      <c r="AFY126" s="10"/>
      <c r="AFZ126" s="10"/>
      <c r="AGA126" s="10"/>
      <c r="AGB126" s="10"/>
      <c r="AGC126" s="10"/>
      <c r="AGD126" s="10"/>
      <c r="AGE126" s="10"/>
      <c r="AGF126" s="10"/>
      <c r="AGG126" s="10"/>
      <c r="AGH126" s="10"/>
      <c r="AGI126" s="10"/>
      <c r="AGJ126" s="10"/>
      <c r="AGK126" s="10"/>
      <c r="AGL126" s="10"/>
      <c r="AGM126" s="10"/>
      <c r="AGN126" s="10"/>
      <c r="AGO126" s="10"/>
      <c r="AGP126" s="10"/>
      <c r="AGQ126" s="10"/>
      <c r="AGR126" s="10"/>
      <c r="AGS126" s="10"/>
      <c r="AGT126" s="10"/>
      <c r="AGU126" s="10"/>
      <c r="AGV126" s="10"/>
      <c r="AGW126" s="10"/>
      <c r="AGX126" s="10"/>
      <c r="AGY126" s="10"/>
      <c r="AGZ126" s="10"/>
      <c r="AHA126" s="10"/>
      <c r="AHB126" s="10"/>
      <c r="AHC126" s="10"/>
      <c r="AHD126" s="10"/>
      <c r="AHE126" s="10"/>
      <c r="AHF126" s="10"/>
      <c r="AHG126" s="10"/>
      <c r="AHH126" s="10"/>
      <c r="AHI126" s="10"/>
      <c r="AHJ126" s="10"/>
      <c r="AHK126" s="10"/>
      <c r="AHL126" s="10"/>
      <c r="AHM126" s="10"/>
      <c r="AHN126" s="10"/>
      <c r="AHO126" s="10"/>
      <c r="AHP126" s="10"/>
      <c r="AHQ126" s="10"/>
      <c r="AHR126" s="10"/>
      <c r="AHS126" s="10"/>
      <c r="AHT126" s="10"/>
      <c r="AHU126" s="10"/>
      <c r="AHV126" s="10"/>
      <c r="AHW126" s="10"/>
      <c r="AHX126" s="10"/>
      <c r="AHY126" s="10"/>
      <c r="AHZ126" s="10"/>
      <c r="AIA126" s="10"/>
      <c r="AIB126" s="10"/>
      <c r="AIC126" s="10"/>
      <c r="AID126" s="10"/>
      <c r="AIE126" s="10"/>
      <c r="AIF126" s="10"/>
      <c r="AIG126" s="10"/>
      <c r="AIH126" s="10"/>
      <c r="AII126" s="10"/>
      <c r="AIJ126" s="10"/>
      <c r="AIK126" s="10"/>
      <c r="AIL126" s="10"/>
      <c r="AIM126" s="10"/>
      <c r="AIN126" s="10"/>
      <c r="AIO126" s="10"/>
      <c r="AIP126" s="10"/>
      <c r="AIQ126" s="10"/>
      <c r="AIR126" s="10"/>
      <c r="AIS126" s="10"/>
      <c r="AIT126" s="10"/>
      <c r="AIU126" s="10"/>
      <c r="AIV126" s="10"/>
      <c r="AIW126" s="10"/>
      <c r="AIX126" s="10"/>
      <c r="AIY126" s="10"/>
      <c r="AIZ126" s="10"/>
      <c r="AJA126" s="10"/>
      <c r="AJB126" s="10"/>
      <c r="AJC126" s="10"/>
      <c r="AJD126" s="10"/>
      <c r="AJE126" s="10"/>
      <c r="AJF126" s="10"/>
      <c r="AJG126" s="10"/>
      <c r="AJH126" s="10"/>
      <c r="AJI126" s="10"/>
      <c r="AJJ126" s="10"/>
      <c r="AJK126" s="10"/>
      <c r="AJL126" s="10"/>
      <c r="AJM126" s="10"/>
      <c r="AJN126" s="10"/>
      <c r="AJO126" s="10"/>
      <c r="AJP126" s="10"/>
      <c r="AJQ126" s="10"/>
      <c r="AJR126" s="10"/>
      <c r="AJS126" s="10"/>
      <c r="AJT126" s="10"/>
      <c r="AJU126" s="10"/>
      <c r="AJV126" s="10"/>
      <c r="AJW126" s="10"/>
      <c r="AJX126" s="10"/>
      <c r="AJY126" s="10"/>
      <c r="AJZ126" s="10"/>
      <c r="AKA126" s="10"/>
      <c r="AKB126" s="10"/>
      <c r="AKC126" s="10"/>
      <c r="AKD126" s="10"/>
      <c r="AKE126" s="10"/>
      <c r="AKF126" s="10"/>
      <c r="AKG126" s="10"/>
      <c r="AKH126" s="10"/>
      <c r="AKI126" s="10"/>
      <c r="AKJ126" s="10"/>
      <c r="AKK126" s="10"/>
      <c r="AKL126" s="10"/>
      <c r="AKM126" s="10"/>
      <c r="AKN126" s="10"/>
      <c r="AKO126" s="10"/>
      <c r="AKP126" s="10"/>
      <c r="AKQ126" s="10"/>
      <c r="AKR126" s="10"/>
      <c r="AKS126" s="10"/>
      <c r="AKT126" s="10"/>
      <c r="AKU126" s="10"/>
      <c r="AKV126" s="10"/>
      <c r="AKW126" s="10"/>
      <c r="AKX126" s="10"/>
      <c r="AKY126" s="10"/>
      <c r="AKZ126" s="10"/>
      <c r="ALA126" s="10"/>
      <c r="ALB126" s="10"/>
      <c r="ALC126" s="10"/>
      <c r="ALD126" s="10"/>
      <c r="ALE126" s="10"/>
      <c r="ALF126" s="10"/>
      <c r="ALG126" s="10"/>
      <c r="ALH126" s="10"/>
      <c r="ALI126" s="10"/>
      <c r="ALJ126" s="10"/>
      <c r="ALK126" s="10"/>
      <c r="ALL126" s="10"/>
      <c r="ALM126" s="10"/>
      <c r="ALN126" s="10"/>
      <c r="ALO126" s="10"/>
      <c r="ALP126" s="10"/>
      <c r="ALQ126" s="10"/>
      <c r="ALR126" s="10"/>
      <c r="ALS126" s="10"/>
      <c r="ALT126" s="10"/>
      <c r="ALU126" s="10"/>
      <c r="ALV126" s="10"/>
      <c r="ALW126" s="10"/>
      <c r="ALX126" s="10"/>
      <c r="ALY126" s="10"/>
      <c r="ALZ126" s="10"/>
      <c r="AMA126" s="10"/>
      <c r="AMB126" s="10"/>
      <c r="AMC126" s="10"/>
      <c r="AMD126" s="10"/>
      <c r="AME126" s="10"/>
      <c r="AMF126" s="10"/>
      <c r="AMG126" s="10"/>
      <c r="AMH126" s="10"/>
      <c r="AMI126" s="10"/>
      <c r="AMJ126" s="10"/>
    </row>
    <row r="127" spans="1:1024" ht="25.5" x14ac:dyDescent="0.2">
      <c r="A127" s="56" t="s">
        <v>143</v>
      </c>
      <c r="B127" s="53" t="s">
        <v>271</v>
      </c>
      <c r="C127" s="66" t="s">
        <v>272</v>
      </c>
      <c r="D127" s="33">
        <f t="shared" si="331"/>
        <v>1.8211271</v>
      </c>
      <c r="E127" s="33">
        <f t="shared" si="332"/>
        <v>1.8211271</v>
      </c>
      <c r="F127" s="33">
        <f t="shared" si="333"/>
        <v>0</v>
      </c>
      <c r="G127" s="33">
        <f t="shared" si="334"/>
        <v>0</v>
      </c>
      <c r="H127" s="33">
        <f t="shared" si="447"/>
        <v>1.8211271</v>
      </c>
      <c r="I127" s="33">
        <f t="shared" si="448"/>
        <v>0</v>
      </c>
      <c r="J127" s="33" t="s">
        <v>76</v>
      </c>
      <c r="K127" s="33" t="s">
        <v>76</v>
      </c>
      <c r="L127" s="33" t="s">
        <v>76</v>
      </c>
      <c r="M127" s="33" t="s">
        <v>76</v>
      </c>
      <c r="N127" s="12" t="s">
        <v>76</v>
      </c>
      <c r="O127" s="33" t="s">
        <v>76</v>
      </c>
      <c r="P127" s="33" t="s">
        <v>76</v>
      </c>
      <c r="Q127" s="33" t="s">
        <v>76</v>
      </c>
      <c r="R127" s="33" t="s">
        <v>76</v>
      </c>
      <c r="S127" s="12" t="s">
        <v>76</v>
      </c>
      <c r="T127" s="33" t="s">
        <v>76</v>
      </c>
      <c r="U127" s="33" t="s">
        <v>76</v>
      </c>
      <c r="V127" s="33" t="s">
        <v>76</v>
      </c>
      <c r="W127" s="33" t="s">
        <v>76</v>
      </c>
      <c r="X127" s="12" t="s">
        <v>76</v>
      </c>
      <c r="Y127" s="33">
        <f t="shared" si="473"/>
        <v>1.8211271</v>
      </c>
      <c r="Z127" s="33">
        <v>0</v>
      </c>
      <c r="AA127" s="33">
        <v>0</v>
      </c>
      <c r="AB127" s="12">
        <v>1.8211271</v>
      </c>
      <c r="AC127" s="12">
        <v>0</v>
      </c>
      <c r="AD127" s="33">
        <f t="shared" si="474"/>
        <v>0.224</v>
      </c>
      <c r="AE127" s="33">
        <f t="shared" si="475"/>
        <v>0.224</v>
      </c>
      <c r="AF127" s="33">
        <f t="shared" si="476"/>
        <v>0</v>
      </c>
      <c r="AG127" s="33">
        <f t="shared" si="477"/>
        <v>0</v>
      </c>
      <c r="AH127" s="33">
        <f t="shared" si="478"/>
        <v>0.224</v>
      </c>
      <c r="AI127" s="33">
        <f t="shared" si="479"/>
        <v>0</v>
      </c>
      <c r="AJ127" s="33">
        <f t="shared" si="480"/>
        <v>0</v>
      </c>
      <c r="AK127" s="33">
        <v>0</v>
      </c>
      <c r="AL127" s="33">
        <v>0</v>
      </c>
      <c r="AM127" s="33">
        <v>0</v>
      </c>
      <c r="AN127" s="12">
        <v>0</v>
      </c>
      <c r="AO127" s="33">
        <f t="shared" si="481"/>
        <v>0.224</v>
      </c>
      <c r="AP127" s="33">
        <v>0</v>
      </c>
      <c r="AQ127" s="33">
        <v>0</v>
      </c>
      <c r="AR127" s="12">
        <v>0.224</v>
      </c>
      <c r="AS127" s="33">
        <v>0</v>
      </c>
      <c r="AT127" s="33">
        <f t="shared" si="482"/>
        <v>0</v>
      </c>
      <c r="AU127" s="33">
        <v>0</v>
      </c>
      <c r="AV127" s="33">
        <v>0</v>
      </c>
      <c r="AW127" s="33">
        <v>0</v>
      </c>
      <c r="AX127" s="12">
        <v>0</v>
      </c>
      <c r="AY127" s="33">
        <f t="shared" si="483"/>
        <v>0</v>
      </c>
      <c r="AZ127" s="33">
        <v>0</v>
      </c>
      <c r="BA127" s="33">
        <v>0</v>
      </c>
      <c r="BB127" s="33">
        <v>0</v>
      </c>
      <c r="BC127" s="12">
        <v>0</v>
      </c>
    </row>
    <row r="128" spans="1:1024" x14ac:dyDescent="0.2">
      <c r="A128" s="19" t="s">
        <v>144</v>
      </c>
      <c r="B128" s="25" t="s">
        <v>131</v>
      </c>
      <c r="C128" s="20" t="s">
        <v>78</v>
      </c>
      <c r="D128" s="35">
        <f t="shared" ref="D128" si="484">E128</f>
        <v>2.2828414399999999</v>
      </c>
      <c r="E128" s="35">
        <f t="shared" ref="E128" si="485">SUM(F128:I128)</f>
        <v>2.2828414399999999</v>
      </c>
      <c r="F128" s="35">
        <f t="shared" ref="F128" si="486">SUM(K128,P128,U128,Z128)</f>
        <v>0</v>
      </c>
      <c r="G128" s="35">
        <f t="shared" ref="G128" si="487">SUM(L128,Q128,V128,AA128)</f>
        <v>0</v>
      </c>
      <c r="H128" s="35">
        <f t="shared" ref="H128" si="488">SUM(M128,R128,W128,AB128)</f>
        <v>2.2828414399999999</v>
      </c>
      <c r="I128" s="35">
        <f t="shared" ref="I128" si="489">SUM(N128,S128,X128,AC128)</f>
        <v>0</v>
      </c>
      <c r="J128" s="35" t="s">
        <v>76</v>
      </c>
      <c r="K128" s="35" t="s">
        <v>76</v>
      </c>
      <c r="L128" s="35" t="s">
        <v>76</v>
      </c>
      <c r="M128" s="35" t="s">
        <v>76</v>
      </c>
      <c r="N128" s="27" t="s">
        <v>76</v>
      </c>
      <c r="O128" s="35" t="s">
        <v>76</v>
      </c>
      <c r="P128" s="35" t="s">
        <v>76</v>
      </c>
      <c r="Q128" s="35" t="s">
        <v>76</v>
      </c>
      <c r="R128" s="35" t="s">
        <v>76</v>
      </c>
      <c r="S128" s="27" t="s">
        <v>76</v>
      </c>
      <c r="T128" s="35" t="s">
        <v>76</v>
      </c>
      <c r="U128" s="35" t="s">
        <v>76</v>
      </c>
      <c r="V128" s="35" t="s">
        <v>76</v>
      </c>
      <c r="W128" s="35" t="s">
        <v>76</v>
      </c>
      <c r="X128" s="27" t="s">
        <v>76</v>
      </c>
      <c r="Y128" s="35">
        <f t="shared" ref="Y128" si="490">SUM(Z128:AC128)</f>
        <v>2.2828414399999999</v>
      </c>
      <c r="Z128" s="35">
        <v>0</v>
      </c>
      <c r="AA128" s="35">
        <v>0</v>
      </c>
      <c r="AB128" s="35">
        <f>AB129</f>
        <v>2.2828414399999999</v>
      </c>
      <c r="AC128" s="27">
        <v>0</v>
      </c>
      <c r="AD128" s="35">
        <f t="shared" ref="AD128" si="491">AE128</f>
        <v>2.8697746300000002</v>
      </c>
      <c r="AE128" s="35">
        <f t="shared" ref="AE128" si="492">SUM(AF128:AI128)</f>
        <v>2.8697746300000002</v>
      </c>
      <c r="AF128" s="35">
        <f t="shared" ref="AF128" si="493">SUM(AK128,AP128,AU128,AZ128)</f>
        <v>0</v>
      </c>
      <c r="AG128" s="35">
        <f t="shared" ref="AG128" si="494">SUM(AL128,AQ128,AV128,BA128)</f>
        <v>0</v>
      </c>
      <c r="AH128" s="35">
        <f t="shared" ref="AH128" si="495">SUM(AM128,AR128,AW128,BB128)</f>
        <v>2.8697746300000002</v>
      </c>
      <c r="AI128" s="35">
        <f t="shared" ref="AI128" si="496">SUM(AN128,AS128,AX128,BC128)</f>
        <v>0</v>
      </c>
      <c r="AJ128" s="35">
        <f t="shared" ref="AJ128" si="497">SUM(AK128:AN128)</f>
        <v>0</v>
      </c>
      <c r="AK128" s="35">
        <v>0</v>
      </c>
      <c r="AL128" s="35">
        <v>0</v>
      </c>
      <c r="AM128" s="35">
        <v>0</v>
      </c>
      <c r="AN128" s="27">
        <v>0</v>
      </c>
      <c r="AO128" s="35">
        <f t="shared" si="328"/>
        <v>0.112</v>
      </c>
      <c r="AP128" s="35">
        <f t="shared" ref="AP128:AS128" si="498">SUM(AP129:AP129)</f>
        <v>0</v>
      </c>
      <c r="AQ128" s="35">
        <f t="shared" si="498"/>
        <v>0</v>
      </c>
      <c r="AR128" s="35">
        <f t="shared" si="498"/>
        <v>0.112</v>
      </c>
      <c r="AS128" s="35">
        <f t="shared" si="498"/>
        <v>0</v>
      </c>
      <c r="AT128" s="35">
        <f t="shared" ref="AT128" si="499">SUM(AU128:AX128)</f>
        <v>2.7577746300000001</v>
      </c>
      <c r="AU128" s="35">
        <v>0</v>
      </c>
      <c r="AV128" s="35">
        <v>0</v>
      </c>
      <c r="AW128" s="35">
        <f t="shared" ref="AW128" si="500">SUM(AW129:AW129)</f>
        <v>2.7577746300000001</v>
      </c>
      <c r="AX128" s="27">
        <v>0</v>
      </c>
      <c r="AY128" s="35">
        <f t="shared" ref="AY128" si="501">SUM(AZ128:BC128)</f>
        <v>0</v>
      </c>
      <c r="AZ128" s="35">
        <v>0</v>
      </c>
      <c r="BA128" s="35">
        <v>0</v>
      </c>
      <c r="BB128" s="35">
        <v>0</v>
      </c>
      <c r="BC128" s="27">
        <v>0</v>
      </c>
    </row>
    <row r="129" spans="1:55" ht="38.25" x14ac:dyDescent="0.2">
      <c r="A129" s="72" t="s">
        <v>144</v>
      </c>
      <c r="B129" s="73" t="s">
        <v>274</v>
      </c>
      <c r="C129" s="66" t="s">
        <v>273</v>
      </c>
      <c r="D129" s="33">
        <f t="shared" si="331"/>
        <v>2.2828414399999999</v>
      </c>
      <c r="E129" s="33">
        <f t="shared" si="332"/>
        <v>2.2828414399999999</v>
      </c>
      <c r="F129" s="33">
        <f t="shared" si="333"/>
        <v>0</v>
      </c>
      <c r="G129" s="33">
        <f t="shared" si="334"/>
        <v>0</v>
      </c>
      <c r="H129" s="33">
        <f t="shared" si="447"/>
        <v>2.2828414399999999</v>
      </c>
      <c r="I129" s="33">
        <f t="shared" si="448"/>
        <v>0</v>
      </c>
      <c r="J129" s="33" t="s">
        <v>76</v>
      </c>
      <c r="K129" s="33" t="s">
        <v>76</v>
      </c>
      <c r="L129" s="33" t="s">
        <v>76</v>
      </c>
      <c r="M129" s="33" t="s">
        <v>76</v>
      </c>
      <c r="N129" s="12" t="s">
        <v>76</v>
      </c>
      <c r="O129" s="33" t="s">
        <v>76</v>
      </c>
      <c r="P129" s="33" t="s">
        <v>76</v>
      </c>
      <c r="Q129" s="33" t="s">
        <v>76</v>
      </c>
      <c r="R129" s="33" t="s">
        <v>76</v>
      </c>
      <c r="S129" s="12" t="s">
        <v>76</v>
      </c>
      <c r="T129" s="33" t="s">
        <v>76</v>
      </c>
      <c r="U129" s="33" t="s">
        <v>76</v>
      </c>
      <c r="V129" s="33" t="s">
        <v>76</v>
      </c>
      <c r="W129" s="33" t="s">
        <v>76</v>
      </c>
      <c r="X129" s="12" t="s">
        <v>76</v>
      </c>
      <c r="Y129" s="33">
        <f t="shared" si="442"/>
        <v>2.2828414399999999</v>
      </c>
      <c r="Z129" s="33">
        <v>0</v>
      </c>
      <c r="AA129" s="33">
        <v>0</v>
      </c>
      <c r="AB129" s="70">
        <v>2.2828414399999999</v>
      </c>
      <c r="AC129" s="12">
        <v>0</v>
      </c>
      <c r="AD129" s="33">
        <f t="shared" si="363"/>
        <v>2.8697746300000002</v>
      </c>
      <c r="AE129" s="33">
        <f t="shared" si="364"/>
        <v>2.8697746300000002</v>
      </c>
      <c r="AF129" s="33">
        <f t="shared" si="365"/>
        <v>0</v>
      </c>
      <c r="AG129" s="33">
        <f t="shared" si="366"/>
        <v>0</v>
      </c>
      <c r="AH129" s="33">
        <f t="shared" si="361"/>
        <v>2.8697746300000002</v>
      </c>
      <c r="AI129" s="33">
        <f t="shared" si="362"/>
        <v>0</v>
      </c>
      <c r="AJ129" s="33">
        <f t="shared" si="327"/>
        <v>0</v>
      </c>
      <c r="AK129" s="33">
        <v>0</v>
      </c>
      <c r="AL129" s="33">
        <v>0</v>
      </c>
      <c r="AM129" s="33">
        <v>0</v>
      </c>
      <c r="AN129" s="12">
        <v>0</v>
      </c>
      <c r="AO129" s="33">
        <f t="shared" si="328"/>
        <v>0.112</v>
      </c>
      <c r="AP129" s="33">
        <v>0</v>
      </c>
      <c r="AQ129" s="33">
        <v>0</v>
      </c>
      <c r="AR129" s="12">
        <v>0.112</v>
      </c>
      <c r="AS129" s="33">
        <v>0</v>
      </c>
      <c r="AT129" s="33">
        <f t="shared" si="329"/>
        <v>2.7577746300000001</v>
      </c>
      <c r="AU129" s="33">
        <v>0</v>
      </c>
      <c r="AV129" s="33">
        <v>0</v>
      </c>
      <c r="AW129" s="33">
        <v>2.7577746300000001</v>
      </c>
      <c r="AX129" s="12">
        <v>0</v>
      </c>
      <c r="AY129" s="33">
        <f t="shared" si="330"/>
        <v>0</v>
      </c>
      <c r="AZ129" s="33">
        <v>0</v>
      </c>
      <c r="BA129" s="33">
        <v>0</v>
      </c>
      <c r="BB129" s="33">
        <v>0</v>
      </c>
      <c r="BC129" s="12">
        <v>0</v>
      </c>
    </row>
    <row r="130" spans="1:55" ht="25.5" x14ac:dyDescent="0.2">
      <c r="A130" s="19" t="s">
        <v>123</v>
      </c>
      <c r="B130" s="20" t="s">
        <v>124</v>
      </c>
      <c r="C130" s="20" t="s">
        <v>78</v>
      </c>
      <c r="D130" s="35">
        <f t="shared" si="331"/>
        <v>0</v>
      </c>
      <c r="E130" s="35">
        <f t="shared" si="332"/>
        <v>0</v>
      </c>
      <c r="F130" s="35">
        <f t="shared" si="333"/>
        <v>0</v>
      </c>
      <c r="G130" s="35">
        <f t="shared" si="334"/>
        <v>0</v>
      </c>
      <c r="H130" s="35">
        <f t="shared" si="447"/>
        <v>0</v>
      </c>
      <c r="I130" s="35">
        <f t="shared" si="448"/>
        <v>0</v>
      </c>
      <c r="J130" s="35" t="s">
        <v>76</v>
      </c>
      <c r="K130" s="35" t="s">
        <v>76</v>
      </c>
      <c r="L130" s="35" t="s">
        <v>76</v>
      </c>
      <c r="M130" s="35" t="s">
        <v>76</v>
      </c>
      <c r="N130" s="27" t="s">
        <v>76</v>
      </c>
      <c r="O130" s="35" t="s">
        <v>76</v>
      </c>
      <c r="P130" s="35" t="s">
        <v>76</v>
      </c>
      <c r="Q130" s="35" t="s">
        <v>76</v>
      </c>
      <c r="R130" s="35" t="s">
        <v>76</v>
      </c>
      <c r="S130" s="27" t="s">
        <v>76</v>
      </c>
      <c r="T130" s="35" t="s">
        <v>76</v>
      </c>
      <c r="U130" s="35" t="s">
        <v>76</v>
      </c>
      <c r="V130" s="35" t="s">
        <v>76</v>
      </c>
      <c r="W130" s="35" t="s">
        <v>76</v>
      </c>
      <c r="X130" s="27" t="s">
        <v>76</v>
      </c>
      <c r="Y130" s="35">
        <f t="shared" si="442"/>
        <v>0</v>
      </c>
      <c r="Z130" s="35">
        <v>0</v>
      </c>
      <c r="AA130" s="35">
        <v>0</v>
      </c>
      <c r="AB130" s="35">
        <v>0</v>
      </c>
      <c r="AC130" s="27">
        <v>0</v>
      </c>
      <c r="AD130" s="35">
        <f t="shared" si="363"/>
        <v>0</v>
      </c>
      <c r="AE130" s="35">
        <f t="shared" si="364"/>
        <v>0</v>
      </c>
      <c r="AF130" s="35">
        <f t="shared" si="365"/>
        <v>0</v>
      </c>
      <c r="AG130" s="35">
        <f t="shared" si="366"/>
        <v>0</v>
      </c>
      <c r="AH130" s="35">
        <f t="shared" si="361"/>
        <v>0</v>
      </c>
      <c r="AI130" s="35">
        <f t="shared" si="362"/>
        <v>0</v>
      </c>
      <c r="AJ130" s="35">
        <f t="shared" si="327"/>
        <v>0</v>
      </c>
      <c r="AK130" s="35">
        <v>0</v>
      </c>
      <c r="AL130" s="35">
        <v>0</v>
      </c>
      <c r="AM130" s="35">
        <v>0</v>
      </c>
      <c r="AN130" s="27">
        <v>0</v>
      </c>
      <c r="AO130" s="35">
        <f t="shared" si="328"/>
        <v>0</v>
      </c>
      <c r="AP130" s="35">
        <v>0</v>
      </c>
      <c r="AQ130" s="35">
        <v>0</v>
      </c>
      <c r="AR130" s="35">
        <v>0</v>
      </c>
      <c r="AS130" s="35">
        <v>0</v>
      </c>
      <c r="AT130" s="35">
        <f t="shared" si="329"/>
        <v>0</v>
      </c>
      <c r="AU130" s="35">
        <v>0</v>
      </c>
      <c r="AV130" s="35">
        <v>0</v>
      </c>
      <c r="AW130" s="35">
        <v>0</v>
      </c>
      <c r="AX130" s="27">
        <v>0</v>
      </c>
      <c r="AY130" s="35">
        <f t="shared" si="330"/>
        <v>0</v>
      </c>
      <c r="AZ130" s="35">
        <v>0</v>
      </c>
      <c r="BA130" s="35">
        <v>0</v>
      </c>
      <c r="BB130" s="35">
        <v>0</v>
      </c>
      <c r="BC130" s="27">
        <v>0</v>
      </c>
    </row>
    <row r="131" spans="1:55" x14ac:dyDescent="0.2">
      <c r="A131" s="19" t="s">
        <v>125</v>
      </c>
      <c r="B131" s="20" t="s">
        <v>126</v>
      </c>
      <c r="C131" s="20" t="s">
        <v>78</v>
      </c>
      <c r="D131" s="35">
        <f t="shared" si="331"/>
        <v>31.909590600000001</v>
      </c>
      <c r="E131" s="35">
        <f t="shared" si="332"/>
        <v>31.909590600000001</v>
      </c>
      <c r="F131" s="35">
        <f t="shared" si="333"/>
        <v>0</v>
      </c>
      <c r="G131" s="35">
        <f t="shared" si="334"/>
        <v>0</v>
      </c>
      <c r="H131" s="35">
        <f t="shared" si="447"/>
        <v>31.909590600000001</v>
      </c>
      <c r="I131" s="35">
        <f t="shared" si="448"/>
        <v>0</v>
      </c>
      <c r="J131" s="35" t="s">
        <v>76</v>
      </c>
      <c r="K131" s="35" t="s">
        <v>76</v>
      </c>
      <c r="L131" s="35" t="s">
        <v>76</v>
      </c>
      <c r="M131" s="35" t="s">
        <v>76</v>
      </c>
      <c r="N131" s="27" t="s">
        <v>76</v>
      </c>
      <c r="O131" s="35" t="s">
        <v>76</v>
      </c>
      <c r="P131" s="35" t="s">
        <v>76</v>
      </c>
      <c r="Q131" s="35" t="s">
        <v>76</v>
      </c>
      <c r="R131" s="35" t="s">
        <v>76</v>
      </c>
      <c r="S131" s="27" t="s">
        <v>76</v>
      </c>
      <c r="T131" s="35" t="s">
        <v>76</v>
      </c>
      <c r="U131" s="35" t="s">
        <v>76</v>
      </c>
      <c r="V131" s="35" t="s">
        <v>76</v>
      </c>
      <c r="W131" s="35" t="s">
        <v>76</v>
      </c>
      <c r="X131" s="27" t="s">
        <v>76</v>
      </c>
      <c r="Y131" s="35">
        <f t="shared" si="442"/>
        <v>31.909590600000001</v>
      </c>
      <c r="Z131" s="35">
        <f>SUM(Z132,Z135,Z141)</f>
        <v>0</v>
      </c>
      <c r="AA131" s="35">
        <f>SUM(AA132,AA135,AA141)</f>
        <v>0</v>
      </c>
      <c r="AB131" s="35">
        <f>SUM(AB132,AB135,AB141)</f>
        <v>31.909590600000001</v>
      </c>
      <c r="AC131" s="35">
        <f>SUM(AC132,AC135,AC141)</f>
        <v>0</v>
      </c>
      <c r="AD131" s="35">
        <f t="shared" si="363"/>
        <v>17.732379999999999</v>
      </c>
      <c r="AE131" s="35">
        <f t="shared" si="364"/>
        <v>17.732379999999999</v>
      </c>
      <c r="AF131" s="35">
        <f>SUM(AF132,AF135,AF141)</f>
        <v>0</v>
      </c>
      <c r="AG131" s="35">
        <f>SUM(AG132,AG135,AG141)</f>
        <v>0</v>
      </c>
      <c r="AH131" s="35">
        <f>SUM(AH132,AH135,AH141)</f>
        <v>17.732379999999999</v>
      </c>
      <c r="AI131" s="35">
        <f>SUM(AI132,AI135,AI141)</f>
        <v>0</v>
      </c>
      <c r="AJ131" s="35">
        <f t="shared" si="327"/>
        <v>0</v>
      </c>
      <c r="AK131" s="35">
        <f>SUM(AK132,AK135,AK141)</f>
        <v>0</v>
      </c>
      <c r="AL131" s="35">
        <f>SUM(AL132,AL135,AL141)</f>
        <v>0</v>
      </c>
      <c r="AM131" s="35">
        <f>SUM(AM132,AM135,AM141)</f>
        <v>0</v>
      </c>
      <c r="AN131" s="27">
        <f>SUM(AN132,AN135,AN141)</f>
        <v>0</v>
      </c>
      <c r="AO131" s="35">
        <f t="shared" si="328"/>
        <v>1.43238</v>
      </c>
      <c r="AP131" s="35">
        <f t="shared" ref="AP131:BC131" si="502">SUM(AP132,AP135,AP141)</f>
        <v>0</v>
      </c>
      <c r="AQ131" s="35">
        <f t="shared" si="502"/>
        <v>0</v>
      </c>
      <c r="AR131" s="35">
        <f t="shared" si="502"/>
        <v>1.43238</v>
      </c>
      <c r="AS131" s="35">
        <f t="shared" si="502"/>
        <v>0</v>
      </c>
      <c r="AT131" s="35">
        <f t="shared" si="502"/>
        <v>16.3</v>
      </c>
      <c r="AU131" s="35">
        <f t="shared" si="502"/>
        <v>0</v>
      </c>
      <c r="AV131" s="35">
        <f t="shared" si="502"/>
        <v>0</v>
      </c>
      <c r="AW131" s="35">
        <f t="shared" si="502"/>
        <v>16.3</v>
      </c>
      <c r="AX131" s="35">
        <f t="shared" si="502"/>
        <v>0</v>
      </c>
      <c r="AY131" s="35">
        <f t="shared" si="502"/>
        <v>0</v>
      </c>
      <c r="AZ131" s="35">
        <f t="shared" si="502"/>
        <v>0</v>
      </c>
      <c r="BA131" s="35">
        <f t="shared" si="502"/>
        <v>0</v>
      </c>
      <c r="BB131" s="35">
        <f t="shared" si="502"/>
        <v>0</v>
      </c>
      <c r="BC131" s="35">
        <f t="shared" si="502"/>
        <v>0</v>
      </c>
    </row>
    <row r="132" spans="1:55" x14ac:dyDescent="0.2">
      <c r="A132" s="63" t="s">
        <v>145</v>
      </c>
      <c r="B132" s="20" t="s">
        <v>129</v>
      </c>
      <c r="C132" s="20" t="s">
        <v>78</v>
      </c>
      <c r="D132" s="35" t="s">
        <v>76</v>
      </c>
      <c r="E132" s="35" t="s">
        <v>76</v>
      </c>
      <c r="F132" s="35" t="s">
        <v>76</v>
      </c>
      <c r="G132" s="35" t="s">
        <v>76</v>
      </c>
      <c r="H132" s="35" t="s">
        <v>76</v>
      </c>
      <c r="I132" s="35" t="s">
        <v>76</v>
      </c>
      <c r="J132" s="35" t="s">
        <v>76</v>
      </c>
      <c r="K132" s="35" t="s">
        <v>76</v>
      </c>
      <c r="L132" s="35" t="s">
        <v>76</v>
      </c>
      <c r="M132" s="35" t="s">
        <v>76</v>
      </c>
      <c r="N132" s="27" t="s">
        <v>76</v>
      </c>
      <c r="O132" s="35" t="s">
        <v>76</v>
      </c>
      <c r="P132" s="35" t="s">
        <v>76</v>
      </c>
      <c r="Q132" s="35" t="s">
        <v>76</v>
      </c>
      <c r="R132" s="35" t="s">
        <v>76</v>
      </c>
      <c r="S132" s="27" t="s">
        <v>76</v>
      </c>
      <c r="T132" s="35" t="s">
        <v>76</v>
      </c>
      <c r="U132" s="35" t="s">
        <v>76</v>
      </c>
      <c r="V132" s="35" t="s">
        <v>76</v>
      </c>
      <c r="W132" s="35" t="s">
        <v>76</v>
      </c>
      <c r="X132" s="27" t="s">
        <v>76</v>
      </c>
      <c r="Y132" s="35">
        <f>SUM(Y133:Y134)</f>
        <v>12.832799999999999</v>
      </c>
      <c r="Z132" s="35">
        <f>SUM(Z133:Z134)</f>
        <v>0</v>
      </c>
      <c r="AA132" s="35">
        <f>SUM(AA133:AA134)</f>
        <v>0</v>
      </c>
      <c r="AB132" s="35">
        <f>SUM(AB133:AB134)</f>
        <v>12.832799999999999</v>
      </c>
      <c r="AC132" s="27">
        <v>0</v>
      </c>
      <c r="AD132" s="35">
        <f t="shared" si="363"/>
        <v>0.20244000000000001</v>
      </c>
      <c r="AE132" s="35">
        <f t="shared" si="364"/>
        <v>0.20244000000000001</v>
      </c>
      <c r="AF132" s="35">
        <f t="shared" si="365"/>
        <v>0</v>
      </c>
      <c r="AG132" s="35">
        <f t="shared" si="366"/>
        <v>0</v>
      </c>
      <c r="AH132" s="35">
        <f t="shared" si="361"/>
        <v>0.20244000000000001</v>
      </c>
      <c r="AI132" s="35">
        <f t="shared" si="362"/>
        <v>0</v>
      </c>
      <c r="AJ132" s="35">
        <f t="shared" si="327"/>
        <v>0</v>
      </c>
      <c r="AK132" s="35" t="s">
        <v>76</v>
      </c>
      <c r="AL132" s="35" t="s">
        <v>76</v>
      </c>
      <c r="AM132" s="35" t="s">
        <v>76</v>
      </c>
      <c r="AN132" s="27" t="s">
        <v>76</v>
      </c>
      <c r="AO132" s="35">
        <f t="shared" si="328"/>
        <v>0.20244000000000001</v>
      </c>
      <c r="AP132" s="35" t="s">
        <v>76</v>
      </c>
      <c r="AQ132" s="35" t="s">
        <v>76</v>
      </c>
      <c r="AR132" s="35">
        <f t="shared" ref="AR132:BC132" si="503">SUM(AR133:AR134)</f>
        <v>0.20244000000000001</v>
      </c>
      <c r="AS132" s="35">
        <f t="shared" si="503"/>
        <v>0</v>
      </c>
      <c r="AT132" s="35">
        <f t="shared" si="503"/>
        <v>0</v>
      </c>
      <c r="AU132" s="35">
        <f t="shared" si="503"/>
        <v>0</v>
      </c>
      <c r="AV132" s="35">
        <f t="shared" si="503"/>
        <v>0</v>
      </c>
      <c r="AW132" s="35">
        <f t="shared" si="503"/>
        <v>0</v>
      </c>
      <c r="AX132" s="27">
        <f t="shared" si="503"/>
        <v>0</v>
      </c>
      <c r="AY132" s="35">
        <f t="shared" si="503"/>
        <v>0</v>
      </c>
      <c r="AZ132" s="35">
        <f t="shared" si="503"/>
        <v>0</v>
      </c>
      <c r="BA132" s="35">
        <f t="shared" si="503"/>
        <v>0</v>
      </c>
      <c r="BB132" s="35">
        <f t="shared" si="503"/>
        <v>0</v>
      </c>
      <c r="BC132" s="27">
        <f t="shared" si="503"/>
        <v>0</v>
      </c>
    </row>
    <row r="133" spans="1:55" ht="25.5" x14ac:dyDescent="0.2">
      <c r="A133" s="56" t="s">
        <v>145</v>
      </c>
      <c r="B133" s="74" t="s">
        <v>275</v>
      </c>
      <c r="C133" s="66" t="s">
        <v>276</v>
      </c>
      <c r="D133" s="33">
        <f t="shared" si="331"/>
        <v>12.6</v>
      </c>
      <c r="E133" s="33">
        <f t="shared" si="332"/>
        <v>12.6</v>
      </c>
      <c r="F133" s="33">
        <f t="shared" si="333"/>
        <v>0</v>
      </c>
      <c r="G133" s="33">
        <f t="shared" si="334"/>
        <v>0</v>
      </c>
      <c r="H133" s="33">
        <f t="shared" si="447"/>
        <v>12.6</v>
      </c>
      <c r="I133" s="33">
        <f t="shared" si="448"/>
        <v>0</v>
      </c>
      <c r="J133" s="33" t="s">
        <v>76</v>
      </c>
      <c r="K133" s="33" t="s">
        <v>76</v>
      </c>
      <c r="L133" s="33" t="s">
        <v>76</v>
      </c>
      <c r="M133" s="33" t="s">
        <v>76</v>
      </c>
      <c r="N133" s="12" t="s">
        <v>76</v>
      </c>
      <c r="O133" s="33" t="s">
        <v>76</v>
      </c>
      <c r="P133" s="33" t="s">
        <v>76</v>
      </c>
      <c r="Q133" s="33" t="s">
        <v>76</v>
      </c>
      <c r="R133" s="33" t="s">
        <v>76</v>
      </c>
      <c r="S133" s="12" t="s">
        <v>76</v>
      </c>
      <c r="T133" s="33" t="s">
        <v>76</v>
      </c>
      <c r="U133" s="33" t="s">
        <v>76</v>
      </c>
      <c r="V133" s="33" t="s">
        <v>76</v>
      </c>
      <c r="W133" s="33" t="s">
        <v>76</v>
      </c>
      <c r="X133" s="12" t="s">
        <v>76</v>
      </c>
      <c r="Y133" s="33">
        <f t="shared" si="442"/>
        <v>12.6</v>
      </c>
      <c r="Z133" s="33">
        <v>0</v>
      </c>
      <c r="AA133" s="33">
        <v>0</v>
      </c>
      <c r="AB133" s="70">
        <v>12.6</v>
      </c>
      <c r="AC133" s="12">
        <v>0</v>
      </c>
      <c r="AD133" s="33">
        <f t="shared" si="363"/>
        <v>0</v>
      </c>
      <c r="AE133" s="33">
        <f t="shared" si="364"/>
        <v>0</v>
      </c>
      <c r="AF133" s="33">
        <f t="shared" si="365"/>
        <v>0</v>
      </c>
      <c r="AG133" s="33">
        <f t="shared" si="366"/>
        <v>0</v>
      </c>
      <c r="AH133" s="33">
        <f t="shared" si="361"/>
        <v>0</v>
      </c>
      <c r="AI133" s="33">
        <f t="shared" si="362"/>
        <v>0</v>
      </c>
      <c r="AJ133" s="33">
        <f t="shared" si="327"/>
        <v>0</v>
      </c>
      <c r="AK133" s="33">
        <v>0</v>
      </c>
      <c r="AL133" s="33">
        <v>0</v>
      </c>
      <c r="AM133" s="33">
        <v>0</v>
      </c>
      <c r="AN133" s="12">
        <v>0</v>
      </c>
      <c r="AO133" s="33">
        <f t="shared" si="328"/>
        <v>0</v>
      </c>
      <c r="AP133" s="33">
        <v>0</v>
      </c>
      <c r="AQ133" s="33">
        <v>0</v>
      </c>
      <c r="AR133" s="33">
        <v>0</v>
      </c>
      <c r="AS133" s="33">
        <v>0</v>
      </c>
      <c r="AT133" s="33">
        <f t="shared" si="329"/>
        <v>0</v>
      </c>
      <c r="AU133" s="33">
        <v>0</v>
      </c>
      <c r="AV133" s="33">
        <v>0</v>
      </c>
      <c r="AW133" s="33">
        <v>0</v>
      </c>
      <c r="AX133" s="12">
        <v>0</v>
      </c>
      <c r="AY133" s="33">
        <f t="shared" si="330"/>
        <v>0</v>
      </c>
      <c r="AZ133" s="33">
        <v>0</v>
      </c>
      <c r="BA133" s="33">
        <v>0</v>
      </c>
      <c r="BB133" s="33">
        <v>0</v>
      </c>
      <c r="BC133" s="12">
        <v>0</v>
      </c>
    </row>
    <row r="134" spans="1:55" ht="28.5" customHeight="1" x14ac:dyDescent="0.2">
      <c r="A134" s="56" t="s">
        <v>145</v>
      </c>
      <c r="B134" s="74" t="s">
        <v>277</v>
      </c>
      <c r="C134" s="66" t="s">
        <v>278</v>
      </c>
      <c r="D134" s="33">
        <f t="shared" si="331"/>
        <v>0.23280000000000001</v>
      </c>
      <c r="E134" s="33">
        <f t="shared" si="332"/>
        <v>0.23280000000000001</v>
      </c>
      <c r="F134" s="33">
        <f t="shared" si="333"/>
        <v>0</v>
      </c>
      <c r="G134" s="33">
        <f t="shared" si="334"/>
        <v>0</v>
      </c>
      <c r="H134" s="33">
        <f t="shared" si="447"/>
        <v>0.23280000000000001</v>
      </c>
      <c r="I134" s="33">
        <f t="shared" si="448"/>
        <v>0</v>
      </c>
      <c r="J134" s="33" t="s">
        <v>76</v>
      </c>
      <c r="K134" s="33" t="s">
        <v>76</v>
      </c>
      <c r="L134" s="33" t="s">
        <v>76</v>
      </c>
      <c r="M134" s="33" t="s">
        <v>76</v>
      </c>
      <c r="N134" s="12" t="s">
        <v>76</v>
      </c>
      <c r="O134" s="33" t="s">
        <v>76</v>
      </c>
      <c r="P134" s="33" t="s">
        <v>76</v>
      </c>
      <c r="Q134" s="33" t="s">
        <v>76</v>
      </c>
      <c r="R134" s="33" t="s">
        <v>76</v>
      </c>
      <c r="S134" s="12" t="s">
        <v>76</v>
      </c>
      <c r="T134" s="33" t="s">
        <v>76</v>
      </c>
      <c r="U134" s="33" t="s">
        <v>76</v>
      </c>
      <c r="V134" s="33" t="s">
        <v>76</v>
      </c>
      <c r="W134" s="33" t="s">
        <v>76</v>
      </c>
      <c r="X134" s="12" t="s">
        <v>76</v>
      </c>
      <c r="Y134" s="33">
        <f t="shared" si="442"/>
        <v>0.23280000000000001</v>
      </c>
      <c r="Z134" s="33">
        <v>0</v>
      </c>
      <c r="AA134" s="33">
        <v>0</v>
      </c>
      <c r="AB134" s="70">
        <v>0.23280000000000001</v>
      </c>
      <c r="AC134" s="12">
        <v>0</v>
      </c>
      <c r="AD134" s="33">
        <f t="shared" si="363"/>
        <v>0.20244000000000001</v>
      </c>
      <c r="AE134" s="33">
        <f t="shared" si="364"/>
        <v>0.20244000000000001</v>
      </c>
      <c r="AF134" s="33">
        <f t="shared" si="365"/>
        <v>0</v>
      </c>
      <c r="AG134" s="33">
        <f t="shared" si="366"/>
        <v>0</v>
      </c>
      <c r="AH134" s="33">
        <f t="shared" si="361"/>
        <v>0.20244000000000001</v>
      </c>
      <c r="AI134" s="33">
        <f t="shared" si="362"/>
        <v>0</v>
      </c>
      <c r="AJ134" s="33">
        <f t="shared" si="327"/>
        <v>0</v>
      </c>
      <c r="AK134" s="33">
        <v>0</v>
      </c>
      <c r="AL134" s="33">
        <v>0</v>
      </c>
      <c r="AM134" s="33">
        <v>0</v>
      </c>
      <c r="AN134" s="12">
        <v>0</v>
      </c>
      <c r="AO134" s="33">
        <f t="shared" si="328"/>
        <v>0.20244000000000001</v>
      </c>
      <c r="AP134" s="33">
        <v>0</v>
      </c>
      <c r="AQ134" s="33">
        <v>0</v>
      </c>
      <c r="AR134" s="12">
        <v>0.20244000000000001</v>
      </c>
      <c r="AS134" s="33">
        <v>0</v>
      </c>
      <c r="AT134" s="33">
        <f t="shared" si="329"/>
        <v>0</v>
      </c>
      <c r="AU134" s="33">
        <v>0</v>
      </c>
      <c r="AV134" s="33">
        <v>0</v>
      </c>
      <c r="AW134" s="33">
        <v>0</v>
      </c>
      <c r="AX134" s="12">
        <v>0</v>
      </c>
      <c r="AY134" s="33">
        <f t="shared" si="330"/>
        <v>0</v>
      </c>
      <c r="AZ134" s="33">
        <v>0</v>
      </c>
      <c r="BA134" s="33">
        <v>0</v>
      </c>
      <c r="BB134" s="33">
        <v>0</v>
      </c>
      <c r="BC134" s="12">
        <v>0</v>
      </c>
    </row>
    <row r="135" spans="1:55" x14ac:dyDescent="0.2">
      <c r="A135" s="19" t="s">
        <v>146</v>
      </c>
      <c r="B135" s="20" t="s">
        <v>130</v>
      </c>
      <c r="C135" s="20" t="s">
        <v>78</v>
      </c>
      <c r="D135" s="35">
        <f t="shared" si="331"/>
        <v>2.5439905999999999</v>
      </c>
      <c r="E135" s="35">
        <f t="shared" si="332"/>
        <v>2.5439905999999999</v>
      </c>
      <c r="F135" s="35">
        <f t="shared" si="333"/>
        <v>0</v>
      </c>
      <c r="G135" s="35">
        <f t="shared" si="334"/>
        <v>0</v>
      </c>
      <c r="H135" s="35">
        <f t="shared" si="447"/>
        <v>2.5439905999999999</v>
      </c>
      <c r="I135" s="35">
        <f t="shared" si="448"/>
        <v>0</v>
      </c>
      <c r="J135" s="35" t="s">
        <v>76</v>
      </c>
      <c r="K135" s="35" t="s">
        <v>76</v>
      </c>
      <c r="L135" s="35" t="s">
        <v>76</v>
      </c>
      <c r="M135" s="35" t="s">
        <v>76</v>
      </c>
      <c r="N135" s="27" t="s">
        <v>76</v>
      </c>
      <c r="O135" s="35" t="s">
        <v>76</v>
      </c>
      <c r="P135" s="35" t="s">
        <v>76</v>
      </c>
      <c r="Q135" s="35" t="s">
        <v>76</v>
      </c>
      <c r="R135" s="35" t="s">
        <v>76</v>
      </c>
      <c r="S135" s="27" t="s">
        <v>76</v>
      </c>
      <c r="T135" s="35" t="s">
        <v>76</v>
      </c>
      <c r="U135" s="35" t="s">
        <v>76</v>
      </c>
      <c r="V135" s="35" t="s">
        <v>76</v>
      </c>
      <c r="W135" s="35" t="s">
        <v>76</v>
      </c>
      <c r="X135" s="27" t="s">
        <v>76</v>
      </c>
      <c r="Y135" s="35">
        <f>SUM(Y136:Y140)</f>
        <v>2.5439905999999999</v>
      </c>
      <c r="Z135" s="35">
        <f>SUM(Z136:Z140)</f>
        <v>0</v>
      </c>
      <c r="AA135" s="35">
        <f>SUM(AA136:AA140)</f>
        <v>0</v>
      </c>
      <c r="AB135" s="35">
        <f>SUM(AB136:AB140)</f>
        <v>2.5439905999999999</v>
      </c>
      <c r="AC135" s="27">
        <f>SUM(AC136:AC143)</f>
        <v>0</v>
      </c>
      <c r="AD135" s="35">
        <f t="shared" si="363"/>
        <v>1.0275000000000001</v>
      </c>
      <c r="AE135" s="35">
        <f t="shared" si="364"/>
        <v>1.0275000000000001</v>
      </c>
      <c r="AF135" s="35">
        <f t="shared" si="365"/>
        <v>0</v>
      </c>
      <c r="AG135" s="35">
        <f t="shared" si="366"/>
        <v>0</v>
      </c>
      <c r="AH135" s="35">
        <f t="shared" ref="AH135:AH143" si="504">SUM(AM135,AR135,AW135,BB135)</f>
        <v>1.0275000000000001</v>
      </c>
      <c r="AI135" s="35">
        <f t="shared" ref="AI135:AI143" si="505">SUM(AN135,AS135,AX135,BC135)</f>
        <v>0</v>
      </c>
      <c r="AJ135" s="35">
        <f t="shared" si="327"/>
        <v>0</v>
      </c>
      <c r="AK135" s="35">
        <f>SUM(AK136:AK143)</f>
        <v>0</v>
      </c>
      <c r="AL135" s="35">
        <f>SUM(AL136:AL143)</f>
        <v>0</v>
      </c>
      <c r="AM135" s="35">
        <f>SUM(AM136:AM143)</f>
        <v>0</v>
      </c>
      <c r="AN135" s="27">
        <f>SUM(AN136:AN143)</f>
        <v>0</v>
      </c>
      <c r="AO135" s="35">
        <f t="shared" si="328"/>
        <v>1.0275000000000001</v>
      </c>
      <c r="AP135" s="35">
        <f>SUM(AP136:AP143)</f>
        <v>0</v>
      </c>
      <c r="AQ135" s="35">
        <f>SUM(AQ136:AQ143)</f>
        <v>0</v>
      </c>
      <c r="AR135" s="35">
        <f t="shared" ref="AR135:BC135" si="506">SUM(AR136:AR140)</f>
        <v>1.0275000000000001</v>
      </c>
      <c r="AS135" s="35">
        <f t="shared" si="506"/>
        <v>0</v>
      </c>
      <c r="AT135" s="35">
        <f t="shared" si="506"/>
        <v>0</v>
      </c>
      <c r="AU135" s="35">
        <f t="shared" si="506"/>
        <v>0</v>
      </c>
      <c r="AV135" s="35">
        <f t="shared" si="506"/>
        <v>0</v>
      </c>
      <c r="AW135" s="35">
        <f t="shared" si="506"/>
        <v>0</v>
      </c>
      <c r="AX135" s="35">
        <f t="shared" si="506"/>
        <v>0</v>
      </c>
      <c r="AY135" s="35">
        <f t="shared" si="506"/>
        <v>0</v>
      </c>
      <c r="AZ135" s="35">
        <f t="shared" si="506"/>
        <v>0</v>
      </c>
      <c r="BA135" s="35">
        <f t="shared" si="506"/>
        <v>0</v>
      </c>
      <c r="BB135" s="35">
        <f t="shared" si="506"/>
        <v>0</v>
      </c>
      <c r="BC135" s="35">
        <f t="shared" si="506"/>
        <v>0</v>
      </c>
    </row>
    <row r="136" spans="1:55" ht="25.5" x14ac:dyDescent="0.2">
      <c r="A136" s="66" t="s">
        <v>146</v>
      </c>
      <c r="B136" s="65" t="s">
        <v>279</v>
      </c>
      <c r="C136" s="66" t="s">
        <v>280</v>
      </c>
      <c r="D136" s="33">
        <f t="shared" si="331"/>
        <v>0.93600000000000005</v>
      </c>
      <c r="E136" s="33">
        <f t="shared" si="332"/>
        <v>0.93600000000000005</v>
      </c>
      <c r="F136" s="33">
        <f t="shared" si="333"/>
        <v>0</v>
      </c>
      <c r="G136" s="33">
        <f t="shared" si="334"/>
        <v>0</v>
      </c>
      <c r="H136" s="33">
        <f t="shared" si="447"/>
        <v>0.93600000000000005</v>
      </c>
      <c r="I136" s="33">
        <f t="shared" si="448"/>
        <v>0</v>
      </c>
      <c r="J136" s="33" t="s">
        <v>76</v>
      </c>
      <c r="K136" s="33" t="s">
        <v>76</v>
      </c>
      <c r="L136" s="33" t="s">
        <v>76</v>
      </c>
      <c r="M136" s="33" t="s">
        <v>76</v>
      </c>
      <c r="N136" s="12" t="s">
        <v>76</v>
      </c>
      <c r="O136" s="33" t="s">
        <v>76</v>
      </c>
      <c r="P136" s="33" t="s">
        <v>76</v>
      </c>
      <c r="Q136" s="33" t="s">
        <v>76</v>
      </c>
      <c r="R136" s="33" t="s">
        <v>76</v>
      </c>
      <c r="S136" s="12" t="s">
        <v>76</v>
      </c>
      <c r="T136" s="33" t="s">
        <v>76</v>
      </c>
      <c r="U136" s="33" t="s">
        <v>76</v>
      </c>
      <c r="V136" s="33" t="s">
        <v>76</v>
      </c>
      <c r="W136" s="33" t="s">
        <v>76</v>
      </c>
      <c r="X136" s="12" t="s">
        <v>76</v>
      </c>
      <c r="Y136" s="33">
        <f t="shared" ref="Y136:Y143" si="507">SUM(Z136:AC136)</f>
        <v>0.93600000000000005</v>
      </c>
      <c r="Z136" s="33">
        <v>0</v>
      </c>
      <c r="AA136" s="33">
        <v>0</v>
      </c>
      <c r="AB136" s="70">
        <v>0.93600000000000005</v>
      </c>
      <c r="AC136" s="12">
        <v>0</v>
      </c>
      <c r="AD136" s="33">
        <f t="shared" si="363"/>
        <v>1.0275000000000001</v>
      </c>
      <c r="AE136" s="33">
        <f t="shared" si="364"/>
        <v>1.0275000000000001</v>
      </c>
      <c r="AF136" s="33">
        <f t="shared" si="365"/>
        <v>0</v>
      </c>
      <c r="AG136" s="33">
        <f t="shared" si="366"/>
        <v>0</v>
      </c>
      <c r="AH136" s="33">
        <f t="shared" si="504"/>
        <v>1.0275000000000001</v>
      </c>
      <c r="AI136" s="33">
        <f t="shared" si="505"/>
        <v>0</v>
      </c>
      <c r="AJ136" s="33">
        <f t="shared" si="327"/>
        <v>0</v>
      </c>
      <c r="AK136" s="33">
        <v>0</v>
      </c>
      <c r="AL136" s="33">
        <v>0</v>
      </c>
      <c r="AM136" s="33">
        <v>0</v>
      </c>
      <c r="AN136" s="12">
        <v>0</v>
      </c>
      <c r="AO136" s="33">
        <f t="shared" si="328"/>
        <v>1.0275000000000001</v>
      </c>
      <c r="AP136" s="33">
        <v>0</v>
      </c>
      <c r="AQ136" s="33">
        <v>0</v>
      </c>
      <c r="AR136" s="12">
        <v>1.0275000000000001</v>
      </c>
      <c r="AS136" s="33">
        <v>0</v>
      </c>
      <c r="AT136" s="33">
        <f t="shared" si="329"/>
        <v>0</v>
      </c>
      <c r="AU136" s="33">
        <v>0</v>
      </c>
      <c r="AV136" s="33">
        <v>0</v>
      </c>
      <c r="AW136" s="33">
        <v>0</v>
      </c>
      <c r="AX136" s="12">
        <v>0</v>
      </c>
      <c r="AY136" s="33">
        <f t="shared" si="330"/>
        <v>0</v>
      </c>
      <c r="AZ136" s="33">
        <v>0</v>
      </c>
      <c r="BA136" s="33">
        <v>0</v>
      </c>
      <c r="BB136" s="33">
        <v>0</v>
      </c>
      <c r="BC136" s="12">
        <v>0</v>
      </c>
    </row>
    <row r="137" spans="1:55" x14ac:dyDescent="0.2">
      <c r="A137" s="66" t="s">
        <v>146</v>
      </c>
      <c r="B137" s="65" t="s">
        <v>281</v>
      </c>
      <c r="C137" s="66" t="s">
        <v>282</v>
      </c>
      <c r="D137" s="33">
        <f t="shared" ref="D137:D138" si="508">E137</f>
        <v>0.4919</v>
      </c>
      <c r="E137" s="33">
        <f t="shared" ref="E137:E138" si="509">SUM(F137:I137)</f>
        <v>0.4919</v>
      </c>
      <c r="F137" s="33">
        <f t="shared" ref="F137:F138" si="510">SUM(K137,P137,U137,Z137)</f>
        <v>0</v>
      </c>
      <c r="G137" s="33">
        <f t="shared" ref="G137:G138" si="511">SUM(L137,Q137,V137,AA137)</f>
        <v>0</v>
      </c>
      <c r="H137" s="33">
        <f t="shared" ref="H137:H138" si="512">SUM(M137,R137,W137,AB137)</f>
        <v>0.4919</v>
      </c>
      <c r="I137" s="33">
        <f t="shared" ref="I137:I138" si="513">SUM(N137,S137,X137,AC137)</f>
        <v>0</v>
      </c>
      <c r="J137" s="33" t="s">
        <v>76</v>
      </c>
      <c r="K137" s="33" t="s">
        <v>76</v>
      </c>
      <c r="L137" s="33" t="s">
        <v>76</v>
      </c>
      <c r="M137" s="33" t="s">
        <v>76</v>
      </c>
      <c r="N137" s="12" t="s">
        <v>76</v>
      </c>
      <c r="O137" s="33" t="s">
        <v>76</v>
      </c>
      <c r="P137" s="33" t="s">
        <v>76</v>
      </c>
      <c r="Q137" s="33" t="s">
        <v>76</v>
      </c>
      <c r="R137" s="33" t="s">
        <v>76</v>
      </c>
      <c r="S137" s="12" t="s">
        <v>76</v>
      </c>
      <c r="T137" s="33" t="s">
        <v>76</v>
      </c>
      <c r="U137" s="33" t="s">
        <v>76</v>
      </c>
      <c r="V137" s="33" t="s">
        <v>76</v>
      </c>
      <c r="W137" s="33" t="s">
        <v>76</v>
      </c>
      <c r="X137" s="12" t="s">
        <v>76</v>
      </c>
      <c r="Y137" s="33">
        <f t="shared" ref="Y137:Y140" si="514">SUM(Z137:AC137)</f>
        <v>0.4919</v>
      </c>
      <c r="Z137" s="33">
        <v>0</v>
      </c>
      <c r="AA137" s="33">
        <v>0</v>
      </c>
      <c r="AB137" s="70">
        <v>0.4919</v>
      </c>
      <c r="AC137" s="12">
        <v>0</v>
      </c>
      <c r="AD137" s="33">
        <f t="shared" ref="AD137:AD140" si="515">AE137</f>
        <v>0</v>
      </c>
      <c r="AE137" s="33">
        <f t="shared" ref="AE137:AE140" si="516">SUM(AF137:AI137)</f>
        <v>0</v>
      </c>
      <c r="AF137" s="33">
        <f t="shared" ref="AF137:AF140" si="517">SUM(AK137,AP137,AU137,AZ137)</f>
        <v>0</v>
      </c>
      <c r="AG137" s="33">
        <f t="shared" ref="AG137:AG140" si="518">SUM(AL137,AQ137,AV137,BA137)</f>
        <v>0</v>
      </c>
      <c r="AH137" s="33">
        <f t="shared" ref="AH137:AH140" si="519">SUM(AM137,AR137,AW137,BB137)</f>
        <v>0</v>
      </c>
      <c r="AI137" s="33">
        <f t="shared" ref="AI137:AI140" si="520">SUM(AN137,AS137,AX137,BC137)</f>
        <v>0</v>
      </c>
      <c r="AJ137" s="33">
        <f t="shared" ref="AJ137:AJ140" si="521">SUM(AK137:AN137)</f>
        <v>0</v>
      </c>
      <c r="AK137" s="33">
        <v>0</v>
      </c>
      <c r="AL137" s="33">
        <v>0</v>
      </c>
      <c r="AM137" s="33">
        <v>0</v>
      </c>
      <c r="AN137" s="12">
        <v>0</v>
      </c>
      <c r="AO137" s="33">
        <f t="shared" ref="AO137:AO140" si="522">SUM(AP137:AS137)</f>
        <v>0</v>
      </c>
      <c r="AP137" s="33">
        <v>0</v>
      </c>
      <c r="AQ137" s="33">
        <v>0</v>
      </c>
      <c r="AR137" s="12">
        <v>0</v>
      </c>
      <c r="AS137" s="33">
        <v>0</v>
      </c>
      <c r="AT137" s="33">
        <f t="shared" ref="AT137:AT140" si="523">SUM(AU137:AX137)</f>
        <v>0</v>
      </c>
      <c r="AU137" s="33">
        <v>0</v>
      </c>
      <c r="AV137" s="33">
        <v>0</v>
      </c>
      <c r="AW137" s="33">
        <v>0</v>
      </c>
      <c r="AX137" s="12">
        <v>0</v>
      </c>
      <c r="AY137" s="33">
        <f t="shared" ref="AY137:AY140" si="524">SUM(AZ137:BC137)</f>
        <v>0</v>
      </c>
      <c r="AZ137" s="33">
        <v>0</v>
      </c>
      <c r="BA137" s="33">
        <v>0</v>
      </c>
      <c r="BB137" s="33">
        <v>0</v>
      </c>
      <c r="BC137" s="12">
        <v>0</v>
      </c>
    </row>
    <row r="138" spans="1:55" ht="25.5" x14ac:dyDescent="0.2">
      <c r="A138" s="66" t="s">
        <v>146</v>
      </c>
      <c r="B138" s="65" t="s">
        <v>305</v>
      </c>
      <c r="C138" s="66" t="s">
        <v>283</v>
      </c>
      <c r="D138" s="33">
        <f t="shared" si="508"/>
        <v>0.78669239999999996</v>
      </c>
      <c r="E138" s="33">
        <f t="shared" si="509"/>
        <v>0.78669239999999996</v>
      </c>
      <c r="F138" s="33">
        <f t="shared" si="510"/>
        <v>0</v>
      </c>
      <c r="G138" s="33">
        <f t="shared" si="511"/>
        <v>0</v>
      </c>
      <c r="H138" s="33">
        <f t="shared" si="512"/>
        <v>0.78669239999999996</v>
      </c>
      <c r="I138" s="33">
        <f t="shared" si="513"/>
        <v>0</v>
      </c>
      <c r="J138" s="33" t="s">
        <v>76</v>
      </c>
      <c r="K138" s="33" t="s">
        <v>76</v>
      </c>
      <c r="L138" s="33" t="s">
        <v>76</v>
      </c>
      <c r="M138" s="33" t="s">
        <v>76</v>
      </c>
      <c r="N138" s="12" t="s">
        <v>76</v>
      </c>
      <c r="O138" s="33" t="s">
        <v>76</v>
      </c>
      <c r="P138" s="33" t="s">
        <v>76</v>
      </c>
      <c r="Q138" s="33" t="s">
        <v>76</v>
      </c>
      <c r="R138" s="33" t="s">
        <v>76</v>
      </c>
      <c r="S138" s="12" t="s">
        <v>76</v>
      </c>
      <c r="T138" s="33" t="s">
        <v>76</v>
      </c>
      <c r="U138" s="33" t="s">
        <v>76</v>
      </c>
      <c r="V138" s="33" t="s">
        <v>76</v>
      </c>
      <c r="W138" s="33" t="s">
        <v>76</v>
      </c>
      <c r="X138" s="12" t="s">
        <v>76</v>
      </c>
      <c r="Y138" s="33">
        <f t="shared" si="514"/>
        <v>0.78669239999999996</v>
      </c>
      <c r="Z138" s="33">
        <v>0</v>
      </c>
      <c r="AA138" s="33">
        <v>0</v>
      </c>
      <c r="AB138" s="70">
        <v>0.78669239999999996</v>
      </c>
      <c r="AC138" s="12">
        <v>0</v>
      </c>
      <c r="AD138" s="33">
        <f t="shared" si="515"/>
        <v>0</v>
      </c>
      <c r="AE138" s="33">
        <f t="shared" si="516"/>
        <v>0</v>
      </c>
      <c r="AF138" s="33">
        <f t="shared" si="517"/>
        <v>0</v>
      </c>
      <c r="AG138" s="33">
        <f t="shared" si="518"/>
        <v>0</v>
      </c>
      <c r="AH138" s="33">
        <f t="shared" si="519"/>
        <v>0</v>
      </c>
      <c r="AI138" s="33">
        <f t="shared" si="520"/>
        <v>0</v>
      </c>
      <c r="AJ138" s="33">
        <f t="shared" si="521"/>
        <v>0</v>
      </c>
      <c r="AK138" s="33">
        <v>0</v>
      </c>
      <c r="AL138" s="33">
        <v>0</v>
      </c>
      <c r="AM138" s="33">
        <v>0</v>
      </c>
      <c r="AN138" s="12">
        <v>0</v>
      </c>
      <c r="AO138" s="33">
        <f t="shared" si="522"/>
        <v>0</v>
      </c>
      <c r="AP138" s="33">
        <v>0</v>
      </c>
      <c r="AQ138" s="33">
        <v>0</v>
      </c>
      <c r="AR138" s="12">
        <v>0</v>
      </c>
      <c r="AS138" s="33">
        <v>0</v>
      </c>
      <c r="AT138" s="33">
        <f t="shared" si="523"/>
        <v>0</v>
      </c>
      <c r="AU138" s="33">
        <v>0</v>
      </c>
      <c r="AV138" s="33">
        <v>0</v>
      </c>
      <c r="AW138" s="33">
        <v>0</v>
      </c>
      <c r="AX138" s="12">
        <v>0</v>
      </c>
      <c r="AY138" s="33">
        <f t="shared" si="524"/>
        <v>0</v>
      </c>
      <c r="AZ138" s="33">
        <v>0</v>
      </c>
      <c r="BA138" s="33">
        <v>0</v>
      </c>
      <c r="BB138" s="33">
        <v>0</v>
      </c>
      <c r="BC138" s="12">
        <v>0</v>
      </c>
    </row>
    <row r="139" spans="1:55" x14ac:dyDescent="0.2">
      <c r="A139" s="66" t="s">
        <v>146</v>
      </c>
      <c r="B139" s="65" t="s">
        <v>284</v>
      </c>
      <c r="C139" s="66" t="s">
        <v>285</v>
      </c>
      <c r="D139" s="33">
        <f t="shared" si="331"/>
        <v>0.18503820000000001</v>
      </c>
      <c r="E139" s="33">
        <f t="shared" si="332"/>
        <v>0.18503820000000001</v>
      </c>
      <c r="F139" s="33">
        <f t="shared" si="333"/>
        <v>0</v>
      </c>
      <c r="G139" s="33">
        <f t="shared" si="334"/>
        <v>0</v>
      </c>
      <c r="H139" s="33">
        <f t="shared" si="447"/>
        <v>0.18503820000000001</v>
      </c>
      <c r="I139" s="33">
        <f t="shared" si="448"/>
        <v>0</v>
      </c>
      <c r="J139" s="33" t="s">
        <v>76</v>
      </c>
      <c r="K139" s="33" t="s">
        <v>76</v>
      </c>
      <c r="L139" s="33" t="s">
        <v>76</v>
      </c>
      <c r="M139" s="33" t="s">
        <v>76</v>
      </c>
      <c r="N139" s="12" t="s">
        <v>76</v>
      </c>
      <c r="O139" s="33" t="s">
        <v>76</v>
      </c>
      <c r="P139" s="33" t="s">
        <v>76</v>
      </c>
      <c r="Q139" s="33" t="s">
        <v>76</v>
      </c>
      <c r="R139" s="33" t="s">
        <v>76</v>
      </c>
      <c r="S139" s="12" t="s">
        <v>76</v>
      </c>
      <c r="T139" s="33" t="s">
        <v>76</v>
      </c>
      <c r="U139" s="33" t="s">
        <v>76</v>
      </c>
      <c r="V139" s="33" t="s">
        <v>76</v>
      </c>
      <c r="W139" s="33" t="s">
        <v>76</v>
      </c>
      <c r="X139" s="12" t="s">
        <v>76</v>
      </c>
      <c r="Y139" s="33">
        <f t="shared" si="514"/>
        <v>0.18503820000000001</v>
      </c>
      <c r="Z139" s="33">
        <v>0</v>
      </c>
      <c r="AA139" s="33">
        <v>0</v>
      </c>
      <c r="AB139" s="70">
        <v>0.18503820000000001</v>
      </c>
      <c r="AC139" s="12">
        <v>0</v>
      </c>
      <c r="AD139" s="33">
        <f t="shared" si="515"/>
        <v>0</v>
      </c>
      <c r="AE139" s="33">
        <f t="shared" si="516"/>
        <v>0</v>
      </c>
      <c r="AF139" s="33">
        <f t="shared" si="517"/>
        <v>0</v>
      </c>
      <c r="AG139" s="33">
        <f t="shared" si="518"/>
        <v>0</v>
      </c>
      <c r="AH139" s="33">
        <f t="shared" si="519"/>
        <v>0</v>
      </c>
      <c r="AI139" s="33">
        <f t="shared" si="520"/>
        <v>0</v>
      </c>
      <c r="AJ139" s="33">
        <f t="shared" si="521"/>
        <v>0</v>
      </c>
      <c r="AK139" s="33">
        <v>0</v>
      </c>
      <c r="AL139" s="33">
        <v>0</v>
      </c>
      <c r="AM139" s="33">
        <v>0</v>
      </c>
      <c r="AN139" s="12">
        <v>0</v>
      </c>
      <c r="AO139" s="33">
        <f t="shared" si="522"/>
        <v>0</v>
      </c>
      <c r="AP139" s="33">
        <v>0</v>
      </c>
      <c r="AQ139" s="33">
        <v>0</v>
      </c>
      <c r="AR139" s="12">
        <v>0</v>
      </c>
      <c r="AS139" s="33">
        <v>0</v>
      </c>
      <c r="AT139" s="33">
        <f t="shared" si="523"/>
        <v>0</v>
      </c>
      <c r="AU139" s="33">
        <v>0</v>
      </c>
      <c r="AV139" s="33">
        <v>0</v>
      </c>
      <c r="AW139" s="33">
        <v>0</v>
      </c>
      <c r="AX139" s="12">
        <v>0</v>
      </c>
      <c r="AY139" s="33">
        <f t="shared" si="524"/>
        <v>0</v>
      </c>
      <c r="AZ139" s="33">
        <v>0</v>
      </c>
      <c r="BA139" s="33">
        <v>0</v>
      </c>
      <c r="BB139" s="33">
        <v>0</v>
      </c>
      <c r="BC139" s="12">
        <v>0</v>
      </c>
    </row>
    <row r="140" spans="1:55" ht="25.5" x14ac:dyDescent="0.2">
      <c r="A140" s="66" t="s">
        <v>146</v>
      </c>
      <c r="B140" s="65" t="s">
        <v>286</v>
      </c>
      <c r="C140" s="66" t="s">
        <v>287</v>
      </c>
      <c r="D140" s="33">
        <f t="shared" si="331"/>
        <v>0.14435999999999999</v>
      </c>
      <c r="E140" s="33">
        <f t="shared" si="332"/>
        <v>0.14435999999999999</v>
      </c>
      <c r="F140" s="33">
        <f t="shared" si="333"/>
        <v>0</v>
      </c>
      <c r="G140" s="33">
        <f t="shared" si="334"/>
        <v>0</v>
      </c>
      <c r="H140" s="33">
        <f t="shared" si="447"/>
        <v>0.14435999999999999</v>
      </c>
      <c r="I140" s="33">
        <f t="shared" si="448"/>
        <v>0</v>
      </c>
      <c r="J140" s="33" t="s">
        <v>76</v>
      </c>
      <c r="K140" s="33" t="s">
        <v>76</v>
      </c>
      <c r="L140" s="33" t="s">
        <v>76</v>
      </c>
      <c r="M140" s="33" t="s">
        <v>76</v>
      </c>
      <c r="N140" s="12" t="s">
        <v>76</v>
      </c>
      <c r="O140" s="33" t="s">
        <v>76</v>
      </c>
      <c r="P140" s="33" t="s">
        <v>76</v>
      </c>
      <c r="Q140" s="33" t="s">
        <v>76</v>
      </c>
      <c r="R140" s="33" t="s">
        <v>76</v>
      </c>
      <c r="S140" s="12" t="s">
        <v>76</v>
      </c>
      <c r="T140" s="33" t="s">
        <v>76</v>
      </c>
      <c r="U140" s="33" t="s">
        <v>76</v>
      </c>
      <c r="V140" s="33" t="s">
        <v>76</v>
      </c>
      <c r="W140" s="33" t="s">
        <v>76</v>
      </c>
      <c r="X140" s="12" t="s">
        <v>76</v>
      </c>
      <c r="Y140" s="33">
        <f t="shared" si="514"/>
        <v>0.14435999999999999</v>
      </c>
      <c r="Z140" s="33">
        <v>0</v>
      </c>
      <c r="AA140" s="33">
        <v>0</v>
      </c>
      <c r="AB140" s="70">
        <v>0.14435999999999999</v>
      </c>
      <c r="AC140" s="12">
        <v>0</v>
      </c>
      <c r="AD140" s="33">
        <f t="shared" si="515"/>
        <v>0</v>
      </c>
      <c r="AE140" s="33">
        <f t="shared" si="516"/>
        <v>0</v>
      </c>
      <c r="AF140" s="33">
        <f t="shared" si="517"/>
        <v>0</v>
      </c>
      <c r="AG140" s="33">
        <f t="shared" si="518"/>
        <v>0</v>
      </c>
      <c r="AH140" s="33">
        <f t="shared" si="519"/>
        <v>0</v>
      </c>
      <c r="AI140" s="33">
        <f t="shared" si="520"/>
        <v>0</v>
      </c>
      <c r="AJ140" s="33">
        <f t="shared" si="521"/>
        <v>0</v>
      </c>
      <c r="AK140" s="33">
        <v>0</v>
      </c>
      <c r="AL140" s="33">
        <v>0</v>
      </c>
      <c r="AM140" s="33">
        <v>0</v>
      </c>
      <c r="AN140" s="12">
        <v>0</v>
      </c>
      <c r="AO140" s="33">
        <f t="shared" si="522"/>
        <v>0</v>
      </c>
      <c r="AP140" s="33">
        <v>0</v>
      </c>
      <c r="AQ140" s="33">
        <v>0</v>
      </c>
      <c r="AR140" s="12">
        <v>0</v>
      </c>
      <c r="AS140" s="33">
        <v>0</v>
      </c>
      <c r="AT140" s="33">
        <f t="shared" si="523"/>
        <v>0</v>
      </c>
      <c r="AU140" s="33">
        <v>0</v>
      </c>
      <c r="AV140" s="33">
        <v>0</v>
      </c>
      <c r="AW140" s="33">
        <v>0</v>
      </c>
      <c r="AX140" s="12">
        <v>0</v>
      </c>
      <c r="AY140" s="33">
        <f t="shared" si="524"/>
        <v>0</v>
      </c>
      <c r="AZ140" s="33">
        <v>0</v>
      </c>
      <c r="BA140" s="33">
        <v>0</v>
      </c>
      <c r="BB140" s="33">
        <v>0</v>
      </c>
      <c r="BC140" s="12">
        <v>0</v>
      </c>
    </row>
    <row r="141" spans="1:55" x14ac:dyDescent="0.2">
      <c r="A141" s="19" t="s">
        <v>147</v>
      </c>
      <c r="B141" s="20" t="s">
        <v>131</v>
      </c>
      <c r="C141" s="20" t="s">
        <v>78</v>
      </c>
      <c r="D141" s="35" t="s">
        <v>76</v>
      </c>
      <c r="E141" s="35" t="s">
        <v>76</v>
      </c>
      <c r="F141" s="35" t="s">
        <v>76</v>
      </c>
      <c r="G141" s="35" t="s">
        <v>76</v>
      </c>
      <c r="H141" s="35" t="s">
        <v>76</v>
      </c>
      <c r="I141" s="35" t="s">
        <v>76</v>
      </c>
      <c r="J141" s="35" t="s">
        <v>76</v>
      </c>
      <c r="K141" s="35" t="s">
        <v>76</v>
      </c>
      <c r="L141" s="35" t="s">
        <v>76</v>
      </c>
      <c r="M141" s="35" t="s">
        <v>76</v>
      </c>
      <c r="N141" s="27" t="s">
        <v>76</v>
      </c>
      <c r="O141" s="35" t="s">
        <v>76</v>
      </c>
      <c r="P141" s="35" t="s">
        <v>76</v>
      </c>
      <c r="Q141" s="35" t="s">
        <v>76</v>
      </c>
      <c r="R141" s="35" t="s">
        <v>76</v>
      </c>
      <c r="S141" s="27" t="s">
        <v>76</v>
      </c>
      <c r="T141" s="35" t="s">
        <v>76</v>
      </c>
      <c r="U141" s="35" t="s">
        <v>76</v>
      </c>
      <c r="V141" s="35" t="s">
        <v>76</v>
      </c>
      <c r="W141" s="35" t="s">
        <v>76</v>
      </c>
      <c r="X141" s="27" t="s">
        <v>76</v>
      </c>
      <c r="Y141" s="35">
        <f>SUM(Y142:Y143)</f>
        <v>16.532800000000002</v>
      </c>
      <c r="Z141" s="35">
        <f>SUM(Z142:Z143)</f>
        <v>0</v>
      </c>
      <c r="AA141" s="35">
        <f>SUM(AA142:AA143)</f>
        <v>0</v>
      </c>
      <c r="AB141" s="35">
        <f>SUM(AB142:AB143)</f>
        <v>16.532800000000002</v>
      </c>
      <c r="AC141" s="27">
        <v>0</v>
      </c>
      <c r="AD141" s="35">
        <f t="shared" ref="AD141" si="525">AE141</f>
        <v>16.50244</v>
      </c>
      <c r="AE141" s="35">
        <f t="shared" ref="AE141" si="526">SUM(AF141:AI141)</f>
        <v>16.50244</v>
      </c>
      <c r="AF141" s="35">
        <f t="shared" ref="AF141" si="527">SUM(AK141,AP141,AU141,AZ141)</f>
        <v>0</v>
      </c>
      <c r="AG141" s="35">
        <f t="shared" ref="AG141" si="528">SUM(AL141,AQ141,AV141,BA141)</f>
        <v>0</v>
      </c>
      <c r="AH141" s="35">
        <f t="shared" ref="AH141" si="529">SUM(AM141,AR141,AW141,BB141)</f>
        <v>16.50244</v>
      </c>
      <c r="AI141" s="35">
        <f t="shared" ref="AI141" si="530">SUM(AN141,AS141,AX141,BC141)</f>
        <v>0</v>
      </c>
      <c r="AJ141" s="35">
        <f t="shared" ref="AJ141" si="531">SUM(AK141:AN141)</f>
        <v>0</v>
      </c>
      <c r="AK141" s="35" t="s">
        <v>76</v>
      </c>
      <c r="AL141" s="35" t="s">
        <v>76</v>
      </c>
      <c r="AM141" s="35" t="s">
        <v>76</v>
      </c>
      <c r="AN141" s="27" t="s">
        <v>76</v>
      </c>
      <c r="AO141" s="35">
        <f t="shared" ref="AO141" si="532">SUM(AP141:AS141)</f>
        <v>0.20244000000000001</v>
      </c>
      <c r="AP141" s="35" t="s">
        <v>76</v>
      </c>
      <c r="AQ141" s="35" t="s">
        <v>76</v>
      </c>
      <c r="AR141" s="35">
        <f t="shared" ref="AR141:BC141" si="533">SUM(AR142:AR143)</f>
        <v>0.20244000000000001</v>
      </c>
      <c r="AS141" s="35">
        <f t="shared" si="533"/>
        <v>0</v>
      </c>
      <c r="AT141" s="35">
        <f t="shared" si="533"/>
        <v>16.3</v>
      </c>
      <c r="AU141" s="35">
        <f t="shared" si="533"/>
        <v>0</v>
      </c>
      <c r="AV141" s="35">
        <f t="shared" si="533"/>
        <v>0</v>
      </c>
      <c r="AW141" s="35">
        <f t="shared" si="533"/>
        <v>16.3</v>
      </c>
      <c r="AX141" s="35">
        <f t="shared" si="533"/>
        <v>0</v>
      </c>
      <c r="AY141" s="35">
        <f t="shared" si="533"/>
        <v>0</v>
      </c>
      <c r="AZ141" s="35">
        <f t="shared" si="533"/>
        <v>0</v>
      </c>
      <c r="BA141" s="35">
        <f t="shared" si="533"/>
        <v>0</v>
      </c>
      <c r="BB141" s="35">
        <f t="shared" si="533"/>
        <v>0</v>
      </c>
      <c r="BC141" s="35">
        <f t="shared" si="533"/>
        <v>0</v>
      </c>
    </row>
    <row r="142" spans="1:55" ht="25.5" x14ac:dyDescent="0.2">
      <c r="A142" s="72" t="s">
        <v>147</v>
      </c>
      <c r="B142" s="73" t="s">
        <v>288</v>
      </c>
      <c r="C142" s="66" t="s">
        <v>289</v>
      </c>
      <c r="D142" s="33">
        <f t="shared" si="331"/>
        <v>16.3</v>
      </c>
      <c r="E142" s="33">
        <f t="shared" si="332"/>
        <v>16.3</v>
      </c>
      <c r="F142" s="33">
        <f t="shared" si="333"/>
        <v>0</v>
      </c>
      <c r="G142" s="33">
        <f t="shared" si="334"/>
        <v>0</v>
      </c>
      <c r="H142" s="33">
        <f t="shared" si="447"/>
        <v>16.3</v>
      </c>
      <c r="I142" s="33">
        <f t="shared" si="448"/>
        <v>0</v>
      </c>
      <c r="J142" s="33" t="s">
        <v>76</v>
      </c>
      <c r="K142" s="33" t="s">
        <v>76</v>
      </c>
      <c r="L142" s="33" t="s">
        <v>76</v>
      </c>
      <c r="M142" s="33" t="s">
        <v>76</v>
      </c>
      <c r="N142" s="12" t="s">
        <v>76</v>
      </c>
      <c r="O142" s="33" t="s">
        <v>76</v>
      </c>
      <c r="P142" s="33" t="s">
        <v>76</v>
      </c>
      <c r="Q142" s="33" t="s">
        <v>76</v>
      </c>
      <c r="R142" s="33" t="s">
        <v>76</v>
      </c>
      <c r="S142" s="12" t="s">
        <v>76</v>
      </c>
      <c r="T142" s="33" t="s">
        <v>76</v>
      </c>
      <c r="U142" s="33" t="s">
        <v>76</v>
      </c>
      <c r="V142" s="33" t="s">
        <v>76</v>
      </c>
      <c r="W142" s="33" t="s">
        <v>76</v>
      </c>
      <c r="X142" s="12" t="s">
        <v>76</v>
      </c>
      <c r="Y142" s="33">
        <f t="shared" si="507"/>
        <v>16.3</v>
      </c>
      <c r="Z142" s="33">
        <v>0</v>
      </c>
      <c r="AA142" s="33">
        <v>0</v>
      </c>
      <c r="AB142" s="71">
        <v>16.3</v>
      </c>
      <c r="AC142" s="12">
        <v>0</v>
      </c>
      <c r="AD142" s="33">
        <f t="shared" si="363"/>
        <v>16.3</v>
      </c>
      <c r="AE142" s="33">
        <f t="shared" si="364"/>
        <v>16.3</v>
      </c>
      <c r="AF142" s="33">
        <f t="shared" si="365"/>
        <v>0</v>
      </c>
      <c r="AG142" s="33">
        <f t="shared" si="366"/>
        <v>0</v>
      </c>
      <c r="AH142" s="33">
        <f t="shared" si="504"/>
        <v>16.3</v>
      </c>
      <c r="AI142" s="33">
        <f t="shared" si="505"/>
        <v>0</v>
      </c>
      <c r="AJ142" s="33">
        <f t="shared" si="327"/>
        <v>0</v>
      </c>
      <c r="AK142" s="33">
        <v>0</v>
      </c>
      <c r="AL142" s="33">
        <v>0</v>
      </c>
      <c r="AM142" s="33">
        <v>0</v>
      </c>
      <c r="AN142" s="12">
        <v>0</v>
      </c>
      <c r="AO142" s="33">
        <f t="shared" si="328"/>
        <v>0</v>
      </c>
      <c r="AP142" s="33">
        <v>0</v>
      </c>
      <c r="AQ142" s="33">
        <v>0</v>
      </c>
      <c r="AR142" s="33">
        <v>0</v>
      </c>
      <c r="AS142" s="33">
        <v>0</v>
      </c>
      <c r="AT142" s="33">
        <f t="shared" si="329"/>
        <v>16.3</v>
      </c>
      <c r="AU142" s="33">
        <v>0</v>
      </c>
      <c r="AV142" s="33">
        <v>0</v>
      </c>
      <c r="AW142" s="33">
        <v>16.3</v>
      </c>
      <c r="AX142" s="12">
        <v>0</v>
      </c>
      <c r="AY142" s="33">
        <f t="shared" si="330"/>
        <v>0</v>
      </c>
      <c r="AZ142" s="33">
        <v>0</v>
      </c>
      <c r="BA142" s="33">
        <v>0</v>
      </c>
      <c r="BB142" s="33">
        <v>0</v>
      </c>
      <c r="BC142" s="12">
        <v>0</v>
      </c>
    </row>
    <row r="143" spans="1:55" x14ac:dyDescent="0.2">
      <c r="A143" s="72" t="s">
        <v>147</v>
      </c>
      <c r="B143" s="73" t="s">
        <v>290</v>
      </c>
      <c r="C143" s="66" t="s">
        <v>291</v>
      </c>
      <c r="D143" s="33">
        <f t="shared" si="331"/>
        <v>0.23280000000000001</v>
      </c>
      <c r="E143" s="33">
        <f t="shared" si="332"/>
        <v>0.23280000000000001</v>
      </c>
      <c r="F143" s="33">
        <f t="shared" si="333"/>
        <v>0</v>
      </c>
      <c r="G143" s="33">
        <f t="shared" si="334"/>
        <v>0</v>
      </c>
      <c r="H143" s="33">
        <f t="shared" si="447"/>
        <v>0.23280000000000001</v>
      </c>
      <c r="I143" s="33">
        <f t="shared" si="448"/>
        <v>0</v>
      </c>
      <c r="J143" s="33" t="s">
        <v>76</v>
      </c>
      <c r="K143" s="33" t="s">
        <v>76</v>
      </c>
      <c r="L143" s="33" t="s">
        <v>76</v>
      </c>
      <c r="M143" s="33" t="s">
        <v>76</v>
      </c>
      <c r="N143" s="12" t="s">
        <v>76</v>
      </c>
      <c r="O143" s="33" t="s">
        <v>76</v>
      </c>
      <c r="P143" s="33" t="s">
        <v>76</v>
      </c>
      <c r="Q143" s="33" t="s">
        <v>76</v>
      </c>
      <c r="R143" s="33" t="s">
        <v>76</v>
      </c>
      <c r="S143" s="12" t="s">
        <v>76</v>
      </c>
      <c r="T143" s="33" t="s">
        <v>76</v>
      </c>
      <c r="U143" s="33" t="s">
        <v>76</v>
      </c>
      <c r="V143" s="33" t="s">
        <v>76</v>
      </c>
      <c r="W143" s="33" t="s">
        <v>76</v>
      </c>
      <c r="X143" s="12" t="s">
        <v>76</v>
      </c>
      <c r="Y143" s="33">
        <f t="shared" si="507"/>
        <v>0.23280000000000001</v>
      </c>
      <c r="Z143" s="33">
        <v>0</v>
      </c>
      <c r="AA143" s="33">
        <v>0</v>
      </c>
      <c r="AB143" s="70">
        <v>0.23280000000000001</v>
      </c>
      <c r="AC143" s="12">
        <v>0</v>
      </c>
      <c r="AD143" s="33">
        <f t="shared" si="363"/>
        <v>0.20244000000000001</v>
      </c>
      <c r="AE143" s="33">
        <f t="shared" si="364"/>
        <v>0.20244000000000001</v>
      </c>
      <c r="AF143" s="33">
        <f t="shared" si="365"/>
        <v>0</v>
      </c>
      <c r="AG143" s="33">
        <f t="shared" si="366"/>
        <v>0</v>
      </c>
      <c r="AH143" s="33">
        <f t="shared" si="504"/>
        <v>0.20244000000000001</v>
      </c>
      <c r="AI143" s="33">
        <f t="shared" si="505"/>
        <v>0</v>
      </c>
      <c r="AJ143" s="33">
        <f t="shared" si="327"/>
        <v>0</v>
      </c>
      <c r="AK143" s="33">
        <v>0</v>
      </c>
      <c r="AL143" s="33">
        <v>0</v>
      </c>
      <c r="AM143" s="33">
        <v>0</v>
      </c>
      <c r="AN143" s="12">
        <v>0</v>
      </c>
      <c r="AO143" s="33">
        <f t="shared" si="328"/>
        <v>0.20244000000000001</v>
      </c>
      <c r="AP143" s="33">
        <v>0</v>
      </c>
      <c r="AQ143" s="33">
        <v>0</v>
      </c>
      <c r="AR143" s="12">
        <v>0.20244000000000001</v>
      </c>
      <c r="AS143" s="33">
        <v>0</v>
      </c>
      <c r="AT143" s="33">
        <f t="shared" si="329"/>
        <v>0</v>
      </c>
      <c r="AU143" s="33">
        <v>0</v>
      </c>
      <c r="AV143" s="33">
        <v>0</v>
      </c>
      <c r="AW143" s="33">
        <v>0</v>
      </c>
      <c r="AX143" s="12">
        <v>0</v>
      </c>
      <c r="AY143" s="33">
        <f t="shared" si="330"/>
        <v>0</v>
      </c>
      <c r="AZ143" s="33">
        <v>0</v>
      </c>
      <c r="BA143" s="33">
        <v>0</v>
      </c>
      <c r="BB143" s="33">
        <v>0</v>
      </c>
      <c r="BC143" s="12">
        <v>0</v>
      </c>
    </row>
  </sheetData>
  <mergeCells count="29">
    <mergeCell ref="Y12:AM12"/>
    <mergeCell ref="AT16:AX16"/>
    <mergeCell ref="AY16:BC16"/>
    <mergeCell ref="A14:A17"/>
    <mergeCell ref="Y11:AR11"/>
    <mergeCell ref="AO16:AS16"/>
    <mergeCell ref="AE16:AI16"/>
    <mergeCell ref="AJ16:AN16"/>
    <mergeCell ref="AX2:BC2"/>
    <mergeCell ref="A3:BC3"/>
    <mergeCell ref="V4:W4"/>
    <mergeCell ref="X4:Y4"/>
    <mergeCell ref="Z4:AA4"/>
    <mergeCell ref="W6:AM6"/>
    <mergeCell ref="W7:AK7"/>
    <mergeCell ref="Z9:AA9"/>
    <mergeCell ref="B14:B17"/>
    <mergeCell ref="C14:C17"/>
    <mergeCell ref="D14:AC14"/>
    <mergeCell ref="AD14:BC14"/>
    <mergeCell ref="E15:AC15"/>
    <mergeCell ref="AE15:BC15"/>
    <mergeCell ref="D16:D17"/>
    <mergeCell ref="E16:I16"/>
    <mergeCell ref="J16:N16"/>
    <mergeCell ref="O16:S16"/>
    <mergeCell ref="T16:X16"/>
    <mergeCell ref="Y16:AC16"/>
    <mergeCell ref="AD16:AD17"/>
  </mergeCells>
  <phoneticPr fontId="19" type="noConversion"/>
  <pageMargins left="0.7" right="0.7" top="0.75" bottom="0.75" header="0.51180555555555496" footer="0.51180555555555496"/>
  <pageSetup paperSize="9" scale="28" firstPageNumber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395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Ф17</vt:lpstr>
      <vt:lpstr>Ф17!Print_Area_0</vt:lpstr>
      <vt:lpstr>Ф17!Print_Area_0_0</vt:lpstr>
      <vt:lpstr>Ф17!Print_Area_0_0_0</vt:lpstr>
      <vt:lpstr>Ф17!Print_Area_0_0_0_0</vt:lpstr>
      <vt:lpstr>Ф17!Print_Area_0_0_0_0_0</vt:lpstr>
      <vt:lpstr>Ф17!Print_Area_0_0_0_0_0_0</vt:lpstr>
      <vt:lpstr>Ф17!Print_Area_0_0_0_0_0_0_0</vt:lpstr>
      <vt:lpstr>Ф17!Print_Area_0_0_0_0_0_0_0_0</vt:lpstr>
      <vt:lpstr>Ф17!Print_Area_0_0_0_0_0_0_0_0_0</vt:lpstr>
      <vt:lpstr>Ф17!Print_Area_0_0_0_0_0_0_0_0_0_0</vt:lpstr>
      <vt:lpstr>Ф17!Print_Area_0_0_0_0_0_0_0_0_0_0_0</vt:lpstr>
      <vt:lpstr>Ф17!Область_печати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</dc:creator>
  <cp:lastModifiedBy>Евгения А. Маркова</cp:lastModifiedBy>
  <cp:revision>32</cp:revision>
  <cp:lastPrinted>2020-08-12T05:16:28Z</cp:lastPrinted>
  <dcterms:created xsi:type="dcterms:W3CDTF">2019-10-22T03:42:55Z</dcterms:created>
  <dcterms:modified xsi:type="dcterms:W3CDTF">2025-11-10T09:44:36Z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